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defaultThemeVersion="166925"/>
  <xr:revisionPtr revIDLastSave="21" documentId="8_{34A34B20-D36E-47B2-BAF9-C189366CACB1}" xr6:coauthVersionLast="47" xr6:coauthVersionMax="47" xr10:uidLastSave="{6C6B4C93-FCE8-4CF6-B9FA-052D0F02C5CD}"/>
  <bookViews>
    <workbookView xWindow="-110" yWindow="-110" windowWidth="19420" windowHeight="11500" firstSheet="3" activeTab="5" xr2:uid="{5483DBAB-F8D9-4D07-8840-AC47F9C153B4}"/>
  </bookViews>
  <sheets>
    <sheet name="Vertinimo sąlygos" sheetId="15" r:id="rId1"/>
    <sheet name="Vertinimo tvarka" sheetId="13" r:id="rId2"/>
    <sheet name="Pasiūlymas" sheetId="1" r:id="rId3"/>
    <sheet name="Subtiekėjai ir priedai" sheetId="2" r:id="rId4"/>
    <sheet name="Specialieji reikalavimai" sheetId="9" r:id="rId5"/>
    <sheet name="Techninė specifikacija" sheetId="3" r:id="rId6"/>
    <sheet name="Pasiūlymų suvestinė_Bendra" sheetId="16" r:id="rId7"/>
    <sheet name="Pasiūlymų suvestinė_Koreguota" sheetId="17" r:id="rId8"/>
    <sheet name="Pasiūlymų vertinimo rezultatai" sheetId="18" r:id="rId9"/>
    <sheet name="Sheet6" sheetId="8" state="hidden"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 i="17" l="1"/>
  <c r="C5" i="17" s="1"/>
  <c r="C4" i="18" s="1"/>
  <c r="C9" i="18"/>
  <c r="C8" i="18"/>
  <c r="C3" i="18"/>
  <c r="D9" i="18"/>
  <c r="B9" i="18"/>
  <c r="C36" i="1"/>
  <c r="C35" i="1"/>
  <c r="A2" i="3"/>
  <c r="B3" i="18"/>
  <c r="D8" i="18"/>
  <c r="B8" i="18"/>
  <c r="D3" i="18"/>
  <c r="D4" i="17"/>
  <c r="D5" i="17" s="1"/>
  <c r="D4" i="18" s="1"/>
  <c r="B4" i="17"/>
  <c r="B5" i="17" s="1"/>
  <c r="B4" i="18" s="1"/>
  <c r="H14" i="13"/>
  <c r="H13" i="13"/>
  <c r="G30" i="1"/>
  <c r="H30" i="1" s="1"/>
  <c r="C6" i="18" l="1"/>
  <c r="B5" i="18"/>
  <c r="C5" i="18"/>
  <c r="C7" i="18"/>
  <c r="B7" i="18"/>
  <c r="D6" i="18"/>
  <c r="D5" i="18"/>
  <c r="D7" i="18"/>
  <c r="B6" i="18"/>
  <c r="C10" i="18" l="1"/>
  <c r="C11" i="18" s="1"/>
  <c r="D10" i="18"/>
  <c r="D11" i="18" s="1"/>
  <c r="B10" i="18"/>
  <c r="B11" i="18" s="1"/>
</calcChain>
</file>

<file path=xl/sharedStrings.xml><?xml version="1.0" encoding="utf-8"?>
<sst xmlns="http://schemas.openxmlformats.org/spreadsheetml/2006/main" count="213" uniqueCount="194">
  <si>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</si>
  <si>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</si>
  <si>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</si>
  <si>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</si>
  <si>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</si>
  <si>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</si>
  <si>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</si>
  <si>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</si>
  <si>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</si>
  <si>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</si>
  <si>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</si>
  <si>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</si>
  <si>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Tiekėjo pasiūlymas:</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</si>
  <si>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</si>
  <si>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</si>
  <si>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</si>
  <si>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</si>
  <si>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</si>
  <si>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</si>
  <si>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</si>
  <si>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</si>
  <si>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</si>
  <si>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</si>
  <si>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Dokumento  pavadinimas</t>
  </si>
  <si>
    <t>Jungtinės veiklos sutarties kopija (jei taikoma)</t>
  </si>
  <si>
    <t>Europos bendrasis viešųjų prikimų dokumentas (-ai)</t>
  </si>
  <si>
    <t>Subtiekimo sutartis, ketinimų protokolas, preliminarios sutartys ar kiti dokumentai, patvirtinantys, kad laimėjus pirkimą tiekėjui bus prieinami kitų ūkio subjektų ištekliai (jei pasitelkiami kvalifikacijos atitikimui)</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</si>
  <si>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</si>
  <si>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</si>
  <si>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</si>
  <si>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Įgaliojimas teikti ir pasirašyti pasiūlymą</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</si>
  <si>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</si>
  <si>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</si>
  <si>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</si>
  <si>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</si>
  <si>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</si>
  <si>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</si>
  <si>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</si>
  <si>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</si>
  <si>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Siūlomos prekės pavadinimas (modelis, konkreti modifikacija), gamintojas, kilmės šalis</t>
  </si>
  <si>
    <t>Tiekėjo siūlomos prekės parametrų reikšmės (Failo, dokumento pavadinimas ir puslapio Nr., pažymintis vietą, kurioje yra siūlomus techninius parametrus patvirtinantys dokumentai, siūlomos prekės katalogo numeris)</t>
  </si>
  <si>
    <t>Taip</t>
  </si>
  <si>
    <t>Ne</t>
  </si>
  <si>
    <t>Nurodyti</t>
  </si>
  <si>
    <t>1.</t>
  </si>
  <si>
    <t>Kartu su pasiūlymu pateikiami šie dokumentai (būtina nurodyti visus su pasiūlymu pateikiamus dokumentus):</t>
  </si>
  <si>
    <t>Dokumentas yra konfidencialus? Taip / Ne</t>
  </si>
  <si>
    <t>2.</t>
  </si>
  <si>
    <t>3.</t>
  </si>
  <si>
    <t>4.</t>
  </si>
  <si>
    <t>5.</t>
  </si>
  <si>
    <t>6.</t>
  </si>
  <si>
    <t>7.</t>
  </si>
  <si>
    <t>Garantinis laikotarpis</t>
  </si>
  <si>
    <t>Kartu su įranga pateikiama dokumentacija</t>
  </si>
  <si>
    <t>2. Serviso dokumentacija lietuvių arba anglų kalba.</t>
  </si>
  <si>
    <t>PASIŪLYMŲ VERTINIMAS</t>
  </si>
  <si>
    <t>2. Ekonomiškai naudingiausias pasiūlymas – tai pasiūlymas, kurio balų suma, apskaičiuota pagal toliau nustatytus pasiūlymų vertinimo kriterijus ir sąlygas, yra didžiausia.</t>
  </si>
  <si>
    <t>Numatytų vertinimo kriterijų lyginamieji svoriai:</t>
  </si>
  <si>
    <t>Vertinimo kriterijai ir jų parametrų lyginamieji svoriai:</t>
  </si>
  <si>
    <t>Vertinimo kriterijai</t>
  </si>
  <si>
    <t>Parametro lyginamasis svoris</t>
  </si>
  <si>
    <t>Lyginamasis svoris ekonominio naudingumo įvertinime</t>
  </si>
  <si>
    <t>Kaina (K)</t>
  </si>
  <si>
    <t>Techniniai pranašumai (T)</t>
  </si>
  <si>
    <t>T1</t>
  </si>
  <si>
    <t>T2</t>
  </si>
  <si>
    <t xml:space="preserve">1. atlieka prekės techninę priežiūrą (įskaitant techninei priežiūrai atlikti reikalingas detales ir/arba medžiagas); </t>
  </si>
  <si>
    <t>2. atlieka garantijos sąlygas atitinkančių gedimų (jei jie nutiko naudojant įrangą pagal paskirtį, laikantis pateiktų instrukcijų bei nurodytų eksploatavimo sąlygų) šalinimą;</t>
  </si>
  <si>
    <t>Pasiūlymo ekonominio naudingumo (kainos ir kokybės santykio) apskaičiavimo tvarka (formulė) yra pateikiama žemiau:</t>
  </si>
  <si>
    <t>Techninių pranašumų (T) balai apskaičiuojami visų techninių kriterijų parametrų įvertinimų sumą padauginant iš techninių pranašumų lyginamojo svorio (Y):</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</si>
  <si>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</si>
  <si>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</si>
  <si>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1.1. atviro konkurso skelbime, paskelbtame Viešųjų pirkimų įstatymo nustatyta tvarka</t>
  </si>
  <si>
    <r>
      <t>1. Siūlomos prekės ir kaina (</t>
    </r>
    <r>
      <rPr>
        <b/>
        <sz val="12"/>
        <color rgb="FFFF0000"/>
        <rFont val="Times New Roman"/>
        <family val="1"/>
      </rPr>
      <t>Pildo Tiekėjas</t>
    </r>
    <r>
      <rPr>
        <b/>
        <sz val="12"/>
        <color theme="1"/>
        <rFont val="Times New Roman"/>
        <family val="1"/>
      </rPr>
      <t>):</t>
    </r>
  </si>
  <si>
    <t>Gamintojas, kilmės šalis</t>
  </si>
  <si>
    <t>Modelis, konkreti modifikacija</t>
  </si>
  <si>
    <t>Bendra pasiūlymo kaina Eur be PVM</t>
  </si>
  <si>
    <t>Bendra pasiūlymo kaina Eur su 21 % PVM</t>
  </si>
  <si>
    <r>
      <t>2. Siūlomi techniniai funkcionalumai (</t>
    </r>
    <r>
      <rPr>
        <b/>
        <sz val="12"/>
        <color rgb="FFFF0000"/>
        <rFont val="Times New Roman"/>
        <family val="1"/>
      </rPr>
      <t>Pildo Tiekėjas</t>
    </r>
    <r>
      <rPr>
        <b/>
        <sz val="12"/>
        <color theme="1"/>
        <rFont val="Times New Roman"/>
        <family val="1"/>
      </rPr>
      <t>):</t>
    </r>
  </si>
  <si>
    <t>Siūlomas techninis funkcionalumas</t>
  </si>
  <si>
    <r>
      <t>3. Siūlomas garantinis laikotarpis (</t>
    </r>
    <r>
      <rPr>
        <b/>
        <sz val="12"/>
        <color rgb="FFFF0000"/>
        <rFont val="Times New Roman"/>
        <family val="1"/>
      </rPr>
      <t>Pildo Tiekėjas</t>
    </r>
    <r>
      <rPr>
        <b/>
        <sz val="12"/>
        <color theme="1"/>
        <rFont val="Times New Roman"/>
        <family val="1"/>
      </rPr>
      <t>):</t>
    </r>
  </si>
  <si>
    <t>Siūlomos prekės garantinis laikotarpis</t>
  </si>
  <si>
    <t>Pasirinkti garantinį laikotarpį</t>
  </si>
  <si>
    <t>Terminas</t>
  </si>
  <si>
    <t>metai</t>
  </si>
  <si>
    <t>Pasirinkti (Yra / Nėra) parametro reikšmę</t>
  </si>
  <si>
    <t>* Garantijos laikotarpiu tiekėjas teisės aktų nustatyta tvarka nemokamai:</t>
  </si>
  <si>
    <t>1) Kaina (K)</t>
  </si>
  <si>
    <t>2) Techniniai pranašumai (T)</t>
  </si>
  <si>
    <t>X =</t>
  </si>
  <si>
    <t>Y =</t>
  </si>
  <si>
    <t>Formulės rūšis</t>
  </si>
  <si>
    <t>L1 =</t>
  </si>
  <si>
    <t>L2 =</t>
  </si>
  <si>
    <t>1. Pasiūlymo ekonominis naudingumas (E) apskaičiuojamas sudedant tiekėjo pasiūlymo kainos (K) ir techninių pranašumų (T) balus:</t>
  </si>
  <si>
    <t>E = K + T</t>
  </si>
  <si>
    <t>Vertinimo sąlygos</t>
  </si>
  <si>
    <t>Minimalus garantinis laikotarpis (gamintojo garantija arba garantija pagal įstatymą) (MGL)</t>
  </si>
  <si>
    <t>Ekonominis pranašumas už kiekvienus papildomos garantijos metus (EpPG)</t>
  </si>
  <si>
    <t>%</t>
  </si>
  <si>
    <t>Formulės:</t>
  </si>
  <si>
    <t>Tiekėjas 1</t>
  </si>
  <si>
    <t>Tiekėjas 2</t>
  </si>
  <si>
    <r>
      <t>Pasiūlymo kaina (Pk</t>
    </r>
    <r>
      <rPr>
        <b/>
        <vertAlign val="subscript"/>
        <sz val="12"/>
        <color theme="1"/>
        <rFont val="Times New Roman"/>
        <family val="1"/>
      </rPr>
      <t>n</t>
    </r>
    <r>
      <rPr>
        <b/>
        <sz val="12"/>
        <color theme="1"/>
        <rFont val="Times New Roman"/>
        <family val="1"/>
      </rPr>
      <t>), € su PVM</t>
    </r>
  </si>
  <si>
    <r>
      <t>Siūlomas garantinis laikotarpis (T</t>
    </r>
    <r>
      <rPr>
        <b/>
        <vertAlign val="subscript"/>
        <sz val="12"/>
        <color theme="1"/>
        <rFont val="Times New Roman"/>
        <family val="1"/>
      </rPr>
      <t>n</t>
    </r>
    <r>
      <rPr>
        <b/>
        <sz val="12"/>
        <color theme="1"/>
        <rFont val="Times New Roman"/>
        <family val="1"/>
      </rPr>
      <t>GL), metai</t>
    </r>
  </si>
  <si>
    <r>
      <t>Techninis pranašumas T1 (T1</t>
    </r>
    <r>
      <rPr>
        <b/>
        <vertAlign val="subscript"/>
        <sz val="12"/>
        <color theme="1"/>
        <rFont val="Times New Roman"/>
        <family val="1"/>
      </rPr>
      <t>n</t>
    </r>
    <r>
      <rPr>
        <b/>
        <sz val="12"/>
        <color theme="1"/>
        <rFont val="Times New Roman"/>
        <family val="1"/>
      </rPr>
      <t>)</t>
    </r>
  </si>
  <si>
    <r>
      <t>Techninis pranašumas T2 (T2</t>
    </r>
    <r>
      <rPr>
        <b/>
        <vertAlign val="subscript"/>
        <sz val="12"/>
        <color theme="1"/>
        <rFont val="Times New Roman"/>
        <family val="1"/>
      </rPr>
      <t>n</t>
    </r>
    <r>
      <rPr>
        <b/>
        <sz val="12"/>
        <color theme="1"/>
        <rFont val="Times New Roman"/>
        <family val="1"/>
      </rPr>
      <t>)</t>
    </r>
  </si>
  <si>
    <t>Žymėjimų paaiškinimai:</t>
  </si>
  <si>
    <r>
      <t>Ekonominis pranašumas už suteiktą papildomą garantiją, € su PVM (EpPG</t>
    </r>
    <r>
      <rPr>
        <vertAlign val="subscript"/>
        <sz val="12"/>
        <rFont val="Times New Roman"/>
        <family val="1"/>
      </rPr>
      <t>n</t>
    </r>
    <r>
      <rPr>
        <sz val="12"/>
        <rFont val="Times New Roman"/>
        <family val="1"/>
      </rPr>
      <t>)</t>
    </r>
  </si>
  <si>
    <r>
      <t>Koreguota pasiūlo kaina, € su PVM (KPK</t>
    </r>
    <r>
      <rPr>
        <vertAlign val="subscript"/>
        <sz val="12"/>
        <rFont val="Times New Roman"/>
        <family val="1"/>
      </rPr>
      <t>n</t>
    </r>
    <r>
      <rPr>
        <sz val="12"/>
        <rFont val="Times New Roman"/>
        <family val="1"/>
      </rPr>
      <t>)</t>
    </r>
  </si>
  <si>
    <t>Žymėjimų paaiškinimai ir formulės:</t>
  </si>
  <si>
    <r>
      <rPr>
        <b/>
        <sz val="12"/>
        <color theme="1"/>
        <rFont val="Times New Roman"/>
        <family val="1"/>
      </rPr>
      <t>EpPG</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gaunamas ekonominis pranašumas už suteiktą papildomą garantiją, € su PVM.</t>
    </r>
  </si>
  <si>
    <r>
      <rPr>
        <b/>
        <sz val="12"/>
        <color theme="1"/>
        <rFont val="Times New Roman"/>
        <family val="1"/>
      </rPr>
      <t>KPK</t>
    </r>
    <r>
      <rPr>
        <b/>
        <vertAlign val="subscript"/>
        <sz val="12"/>
        <color theme="1"/>
        <rFont val="Times New Roman"/>
        <family val="1"/>
      </rPr>
      <t>n</t>
    </r>
    <r>
      <rPr>
        <sz val="12"/>
        <color theme="1"/>
        <rFont val="Times New Roman"/>
        <family val="1"/>
      </rPr>
      <t xml:space="preserve"> - Tiekėjo n koreguota pasiūlo kaina, € su PVM.</t>
    </r>
  </si>
  <si>
    <r>
      <rPr>
        <b/>
        <i/>
        <sz val="12"/>
        <rFont val="Times New Roman"/>
        <family val="1"/>
      </rPr>
      <t>EpPG</t>
    </r>
    <r>
      <rPr>
        <b/>
        <i/>
        <vertAlign val="subscript"/>
        <sz val="12"/>
        <rFont val="Times New Roman"/>
        <family val="1"/>
      </rPr>
      <t>n</t>
    </r>
    <r>
      <rPr>
        <i/>
        <sz val="12"/>
        <rFont val="Times New Roman"/>
        <family val="1"/>
      </rPr>
      <t xml:space="preserve"> = (T</t>
    </r>
    <r>
      <rPr>
        <i/>
        <vertAlign val="subscript"/>
        <sz val="12"/>
        <rFont val="Times New Roman"/>
        <family val="1"/>
      </rPr>
      <t>n</t>
    </r>
    <r>
      <rPr>
        <i/>
        <sz val="12"/>
        <rFont val="Times New Roman"/>
        <family val="1"/>
      </rPr>
      <t>GL  - MGL) x (Pk</t>
    </r>
    <r>
      <rPr>
        <i/>
        <vertAlign val="subscript"/>
        <sz val="12"/>
        <rFont val="Times New Roman"/>
        <family val="1"/>
      </rPr>
      <t>n</t>
    </r>
    <r>
      <rPr>
        <i/>
        <sz val="12"/>
        <rFont val="Times New Roman"/>
        <family val="1"/>
      </rPr>
      <t xml:space="preserve"> x (EpPG/100))</t>
    </r>
  </si>
  <si>
    <r>
      <t>Pasiūlymo kaina (Pk</t>
    </r>
    <r>
      <rPr>
        <vertAlign val="subscript"/>
        <sz val="12"/>
        <color theme="1"/>
        <rFont val="Times New Roman"/>
        <family val="1"/>
      </rPr>
      <t>n</t>
    </r>
    <r>
      <rPr>
        <sz val="12"/>
        <color theme="1"/>
        <rFont val="Times New Roman"/>
        <family val="1"/>
      </rPr>
      <t>), € su PVM</t>
    </r>
  </si>
  <si>
    <r>
      <t>Koreguota pasiūlo kaina (KPK</t>
    </r>
    <r>
      <rPr>
        <vertAlign val="subscript"/>
        <sz val="12"/>
        <color theme="1"/>
        <rFont val="Times New Roman"/>
        <family val="1"/>
      </rPr>
      <t>n</t>
    </r>
    <r>
      <rPr>
        <sz val="12"/>
        <color theme="1"/>
        <rFont val="Times New Roman"/>
        <family val="1"/>
      </rPr>
      <t>), € su PVM</t>
    </r>
  </si>
  <si>
    <r>
      <t>Pasiūlymo kainos balas (PkB</t>
    </r>
    <r>
      <rPr>
        <vertAlign val="subscript"/>
        <sz val="12"/>
        <color theme="1"/>
        <rFont val="Times New Roman"/>
        <family val="1"/>
      </rPr>
      <t>n</t>
    </r>
    <r>
      <rPr>
        <sz val="12"/>
        <color theme="1"/>
        <rFont val="Times New Roman"/>
        <family val="1"/>
      </rPr>
      <t>)</t>
    </r>
  </si>
  <si>
    <r>
      <t>Koreguotos pasiūlymo kainos balas (KPkB</t>
    </r>
    <r>
      <rPr>
        <vertAlign val="subscript"/>
        <sz val="12"/>
        <color theme="1"/>
        <rFont val="Times New Roman"/>
        <family val="1"/>
      </rPr>
      <t>n</t>
    </r>
    <r>
      <rPr>
        <sz val="12"/>
        <color theme="1"/>
        <rFont val="Times New Roman"/>
        <family val="1"/>
      </rPr>
      <t>)</t>
    </r>
  </si>
  <si>
    <r>
      <t>Ekonominių pranašumų balas (T</t>
    </r>
    <r>
      <rPr>
        <vertAlign val="subscript"/>
        <sz val="12"/>
        <rFont val="Times New Roman"/>
        <family val="1"/>
      </rPr>
      <t>n</t>
    </r>
    <r>
      <rPr>
        <sz val="12"/>
        <rFont val="Times New Roman"/>
        <family val="1"/>
      </rPr>
      <t>)</t>
    </r>
  </si>
  <si>
    <r>
      <t>T1</t>
    </r>
    <r>
      <rPr>
        <vertAlign val="subscript"/>
        <sz val="12"/>
        <color theme="1"/>
        <rFont val="Times New Roman"/>
        <family val="1"/>
      </rPr>
      <t>n</t>
    </r>
  </si>
  <si>
    <r>
      <t>T2</t>
    </r>
    <r>
      <rPr>
        <vertAlign val="subscript"/>
        <sz val="12"/>
        <rFont val="Times New Roman"/>
        <family val="1"/>
      </rPr>
      <t>n</t>
    </r>
  </si>
  <si>
    <r>
      <t>Ekonominio naudingumo (E</t>
    </r>
    <r>
      <rPr>
        <vertAlign val="subscript"/>
        <sz val="12"/>
        <color theme="1"/>
        <rFont val="Times New Roman"/>
        <family val="1"/>
      </rPr>
      <t>n</t>
    </r>
    <r>
      <rPr>
        <sz val="12"/>
        <color theme="1"/>
        <rFont val="Times New Roman"/>
        <family val="1"/>
      </rPr>
      <t>) balas</t>
    </r>
  </si>
  <si>
    <t>Tiekėjų pasiūlymų reitingavimas*</t>
  </si>
  <si>
    <t>* Reitingavimas vyksta automatiškai. Tuo atveju jei kelių tiekėjų Ekonominio naudingumo balas (E) sutampa, tokiu atveju PO laimėtoją pasirenka pagal pirkimo dokumentuose nustatytas sąlygas ir VPĮ.</t>
  </si>
  <si>
    <t>Statinis:
(yra/nėra)</t>
  </si>
  <si>
    <t xml:space="preserve"> VšĮ Vilniaus universiteto ligoninė Santaros klinikos</t>
  </si>
  <si>
    <t>8.</t>
  </si>
  <si>
    <t>Personalo mokymai:</t>
  </si>
  <si>
    <t>SPECIALIEJI REIKALAVIMAI</t>
  </si>
  <si>
    <t>Reikalavimai linijiniam davikliui</t>
  </si>
  <si>
    <r>
      <rPr>
        <b/>
        <sz val="12"/>
        <color theme="1"/>
        <rFont val="Times New Roman"/>
        <family val="1"/>
      </rPr>
      <t>Pk</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siūlomo medicinos prietaiso kaina (€ su PVM), nurodyta komerciniame pasiūlyme.</t>
    </r>
  </si>
  <si>
    <t>Siūlomas medicinos prietaiso garantinis laikotarpis*</t>
  </si>
  <si>
    <r>
      <t xml:space="preserve">1. Perkančiosios organizacijos neatmesti pasiūlymai vertinami taikant ekonomiškai naudingiausio pasiūlymo vertinimo kriterijus, kai vertinama </t>
    </r>
    <r>
      <rPr>
        <b/>
        <sz val="12"/>
        <color theme="1"/>
        <rFont val="Times New Roman"/>
        <family val="1"/>
      </rPr>
      <t>kaina ir kokybė.</t>
    </r>
  </si>
  <si>
    <t>Gamintojo įgaliojimas</t>
  </si>
  <si>
    <t>BPS priedai AK</t>
  </si>
  <si>
    <t>Įrašyti parametro vertę: yra / nėra</t>
  </si>
  <si>
    <t>Tiekėjas 3</t>
  </si>
  <si>
    <t xml:space="preserve">Komplektacija </t>
  </si>
  <si>
    <t>4</t>
  </si>
  <si>
    <t>5</t>
  </si>
  <si>
    <t>Kardioechoskopų davikliai</t>
  </si>
  <si>
    <t>Komplektą sudaro</t>
  </si>
  <si>
    <t>2</t>
  </si>
  <si>
    <t>1. Kardiologinis daviklis,</t>
  </si>
  <si>
    <t>2. Pediatrinis kardiologinis daviklis,</t>
  </si>
  <si>
    <t>Reikalavimai kardiologiniam davikliui</t>
  </si>
  <si>
    <t>3</t>
  </si>
  <si>
    <t>Reikalavimai pediatriniam kardiologiniam davikliui</t>
  </si>
  <si>
    <t>7</t>
  </si>
  <si>
    <t>Suderinamumas</t>
  </si>
  <si>
    <t>Siūlomi davikliai techniškai suderinami su perkančiosios organizacijos turimu kardioechoskopu Vivid S70N (gamintojas: GE HealthCare)</t>
  </si>
  <si>
    <t>8</t>
  </si>
  <si>
    <t>1. Kardiologinis daviklis - 1 vnt,</t>
  </si>
  <si>
    <t>2. Pediatrinis kardiologinis daviklis - 1 vnt,</t>
  </si>
  <si>
    <t>1. Dažnio diapazonas  (ne siauresnis už nurodytą) - nuo 2.0 iki 8.0 MHz,</t>
  </si>
  <si>
    <t>1. Dažnio diapazonas  (ne siauresnis už nurodytą) - nuo 1.0 iki 5.0 MHz,</t>
  </si>
  <si>
    <t>2. Elementų skaičius ≥ 90,</t>
  </si>
  <si>
    <t>1. Dažnio diapazonas  (ne siauresnis už nurodytą) - nuo 2.0 iki 10.0 MHz,</t>
  </si>
  <si>
    <t>2. Elementų skaičius ≥ 190,</t>
  </si>
  <si>
    <t>3. Apžvalgos laukas ≥ 45 mm,</t>
  </si>
  <si>
    <t>3. Apžvalgos laukas ≥ 100º.</t>
  </si>
  <si>
    <t>2. Elementų skaičius ≥ 240,</t>
  </si>
  <si>
    <t>Kardiologinio daviklio apžvalgos laukas ≥ 120º.</t>
  </si>
  <si>
    <r>
      <t>3. Apžvalgos laukas ≥ 110</t>
    </r>
    <r>
      <rPr>
        <sz val="12"/>
        <rFont val="Calibri"/>
        <family val="2"/>
        <scheme val="minor"/>
      </rPr>
      <t>°</t>
    </r>
    <r>
      <rPr>
        <sz val="12"/>
        <rFont val="Times New Roman"/>
        <family val="1"/>
      </rPr>
      <t>,</t>
    </r>
  </si>
  <si>
    <t>Pediatrinio kardiologinio daviklio apžvalgos laukas ≥ 115º.</t>
  </si>
  <si>
    <t>3. Kadangi siūlomo objekto T1 ir T2 techniniai parametrai neturi skaitinių išraiškų (yra arba nėra), todėl parametrų įvertinimas apskaičiuojamas pagal metodiką:</t>
  </si>
  <si>
    <t>Jei siūlomas objektas turi nurodytą pranašumą gauna maksimalų balų skaičių pagal lyginamąjį svorį: T1 = L1 = 0.50, T2 = L2 = 0.50. Jei siūlomas objektas neturi nurodyto pranašumo gauna 0 balų: T1 = L1 = 0, T2 = L2 = 0.</t>
  </si>
  <si>
    <t>1. Ne mažiau nei 36 mėn.</t>
  </si>
  <si>
    <r>
      <rPr>
        <b/>
        <sz val="12"/>
        <color theme="1"/>
        <rFont val="Times New Roman"/>
        <family val="1"/>
      </rPr>
      <t>T1</t>
    </r>
    <r>
      <rPr>
        <b/>
        <vertAlign val="subscript"/>
        <sz val="12"/>
        <color theme="1"/>
        <rFont val="Times New Roman"/>
        <family val="1"/>
      </rPr>
      <t>n</t>
    </r>
    <r>
      <rPr>
        <b/>
        <sz val="12"/>
        <color theme="1"/>
        <rFont val="Times New Roman"/>
        <family val="1"/>
      </rPr>
      <t xml:space="preserve"> - T2</t>
    </r>
    <r>
      <rPr>
        <b/>
        <vertAlign val="subscript"/>
        <sz val="12"/>
        <color theme="1"/>
        <rFont val="Times New Roman"/>
        <family val="1"/>
      </rPr>
      <t>n</t>
    </r>
    <r>
      <rPr>
        <b/>
        <sz val="12"/>
        <color theme="1"/>
        <rFont val="Times New Roman"/>
        <family val="1"/>
      </rPr>
      <t xml:space="preserve"> </t>
    </r>
    <r>
      <rPr>
        <sz val="12"/>
        <color theme="1"/>
        <rFont val="Times New Roman"/>
        <family val="1"/>
      </rPr>
      <t xml:space="preserve">- Tiekėjo n Techninis pranašumas, nurodytas "Vertinimo tvarkoje" (Yra / Nėra). </t>
    </r>
  </si>
  <si>
    <r>
      <rPr>
        <b/>
        <sz val="12"/>
        <color theme="1"/>
        <rFont val="Times New Roman"/>
        <family val="1"/>
      </rPr>
      <t>T</t>
    </r>
    <r>
      <rPr>
        <b/>
        <vertAlign val="subscript"/>
        <sz val="12"/>
        <color theme="1"/>
        <rFont val="Times New Roman"/>
        <family val="1"/>
      </rPr>
      <t>n</t>
    </r>
    <r>
      <rPr>
        <b/>
        <sz val="12"/>
        <color theme="1"/>
        <rFont val="Times New Roman"/>
        <family val="1"/>
      </rPr>
      <t>GL</t>
    </r>
    <r>
      <rPr>
        <sz val="12"/>
        <color theme="1"/>
        <rFont val="Times New Roman"/>
        <family val="1"/>
      </rPr>
      <t xml:space="preserve"> - Tiekėjo n siūlomas prietaiso garantinis laikotarpis (metais). Minimalus garantinis laikorpis yra 3 m., tačiau kiekvienas Tiekėjas gali duoti papildomą garantiją už kurią gaus ekonominį pranašumą, t.y. už kiekvienus papildomus metus Tiekėjui bus minusuojami 6 % nuo pasiūlymo kainos.</t>
    </r>
  </si>
  <si>
    <t>3. informuoja pirkėją apie prevencinius veiksmus (jei tokių būtina imtis);</t>
  </si>
  <si>
    <t>4. teikia pirkėjui išsamias konsultacijas ir paaiškinimus;</t>
  </si>
  <si>
    <t>5. gedimo atveju atvyksta remontuoti ne vėliau kaip per 48 (keturiasdešimt aštuonias) valandas nuo pranešimo apie prekės gedimą gavimo;</t>
  </si>
  <si>
    <t>3. Linijinis daviklis - 1 vnt.</t>
  </si>
  <si>
    <t>3. Linijinis daviklis.</t>
  </si>
  <si>
    <r>
      <rPr>
        <b/>
        <i/>
        <sz val="12"/>
        <rFont val="Times New Roman"/>
        <family val="1"/>
      </rPr>
      <t>KPK</t>
    </r>
    <r>
      <rPr>
        <b/>
        <i/>
        <vertAlign val="subscript"/>
        <sz val="12"/>
        <rFont val="Times New Roman"/>
        <family val="1"/>
      </rPr>
      <t>n</t>
    </r>
    <r>
      <rPr>
        <i/>
        <sz val="12"/>
        <rFont val="Times New Roman"/>
        <family val="1"/>
      </rPr>
      <t xml:space="preserve"> = Pk</t>
    </r>
    <r>
      <rPr>
        <i/>
        <vertAlign val="subscript"/>
        <sz val="12"/>
        <rFont val="Times New Roman"/>
        <family val="1"/>
      </rPr>
      <t>n</t>
    </r>
    <r>
      <rPr>
        <i/>
        <sz val="12"/>
        <rFont val="Times New Roman"/>
        <family val="1"/>
      </rPr>
      <t xml:space="preserve"> -  EpPG</t>
    </r>
    <r>
      <rPr>
        <i/>
        <vertAlign val="subscript"/>
        <sz val="12"/>
        <rFont val="Times New Roman"/>
        <family val="1"/>
      </rPr>
      <t>n</t>
    </r>
  </si>
  <si>
    <t>Kiekis, mato kompl.</t>
  </si>
  <si>
    <t>Kaina, Eur be PVM</t>
  </si>
  <si>
    <t>2. Pasiūlymo kainos (K) balai apskaičiuojami mažiausios pasiūlytos kainos (Kmin) ir vertinamo pasiūlymo kainos (Kv) santykį padauginant iš kainos lyginamojo svorio (X)*:</t>
  </si>
  <si>
    <t>*</t>
  </si>
  <si>
    <r>
      <t>Vadovaujantis Viešųjų pirkimų tarnybos (toliau - Tarnyba) nustatytomis Ekonomiškai naudingiausio pasiūlymo vertinimo gairėmis</t>
    </r>
    <r>
      <rPr>
        <vertAlign val="superscript"/>
        <sz val="12"/>
        <rFont val="Times New Roman"/>
        <family val="1"/>
      </rPr>
      <t>1</t>
    </r>
    <r>
      <rPr>
        <sz val="12"/>
        <rFont val="Times New Roman"/>
        <family val="1"/>
      </rPr>
      <t xml:space="preserve"> pirkime naudojamos santykinės pasiūlymų vertinimo formulės.
Šiame konkrečiame pirkime naudojamos santykinės formulės yra tinkamiausias pasirinkimas, nes nustatyta, kad rinkoje yra didelė konkurencija. Ekonomiškai naudingiausio pasiūlymo vertinimo tvarką parengę darbuotojai atliko simuliacijas ir nustatė, kad pirkime galinčių dalyvauti skirtingų tiekėjų pasiūlymų kainos gali smarkiai svyruoti. Būtent santykinės formulės naudojimas leis skaidriai ir objektyviai vertinti skirtingų tiekėjų pasiūlymus, bei skatins tiekėjus teikti konkurencingus pasiūlymus. Santykinės formulės naudojimas skatins tiekėjus siūlyti prekes realiomis rinkos kainomis. Šiame pirkime pasiūlymų vertinimui nenaudojama absoliutinė formulė, nes ji nesudarys konkurencingų sąlygų tiekėjams, siūlantiems itin plataus kainų diapazono prekes, realiai konkuruoti.
Santykinė formulė, skirtingai nei absoliutinė, skaidriau ir objektyviau leidžia tiekėjams prisitaikyti prie realių rinkos sąlygų ir sąžiningai konkuruoti. Šio pirkimo tikslas yra gauti geriausią kainą už perkančiajai organizacijai priimtiną kokybę. Būtent santykinės formulės naudojimas leis nustatyti laimėtoją, kuris siūlo optimaliausią, realią rinkos situaciją atspindintį,  kainos ir kokybės santykį, net jei jo kaina nėra itin žema absoliučia prasme.
Santykinės formulės naudojimas realiomis konkurencinėmis sąlygomis didina tiekėjų motyvaciją konkuruoti, nes tiekėjai žino, kad jų vertinimas priklausys nuo konkurentų, dėl to, jie labiau stengiasi mažinti pasiūlymo kainą. Vykdant pirkimą perkančiosios organizacijos pagrindinis tikslas ir yra vadovaujantis VPĮ 17 str. 2 p. 1 d. prekėms, paslaugoms ar darbams įsigyti skirtas lėšas panaudoti racionaliai. Kadangi skirtingų tiekėjų pasiūlymai gali ženkliai skirtis, dėl to, santykinė formulė leis proporcingai paskirstyti balus neiškraipydama logikos, kuomet itin pigi prekė gauna neproporcingai didelį balą.
Pirkimo sąlygas parengęs atsakingas perkančiosios organizacijos darbuotojas patvirtina, kad santykinė formulė užtikrins aktyviausią konkurenciją, nes perkančiosios organizacijos numanoma prekės rinkos vertė nėra išviešinama ir apibrėžiama iš anksto.
1 https://vpt.lrv.lt/uploads/vpt/documents/files/mp/ENPV_gaires.pdf</t>
    </r>
  </si>
  <si>
    <t>Tiekėjo arba įgalioto asmens vardas ir pavardė</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</si>
  <si>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</si>
  <si>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</si>
  <si>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Siūlomos prekės privalo turėti CE sertifikatą arba EB deklaraciją.</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</si>
  <si>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t>
  </si>
  <si>
    <t>1. Mokymai ≥ 4 gydytojų. Trukmė ≥ 1 akademinė valanda.</t>
  </si>
  <si>
    <t>1. Naudojimo instrukcija lietuvių kalba.</t>
  </si>
  <si>
    <t>5. CE sertifikato arba EB deklaracijos kopija. Pateikiant EB deklaracijos kopiją, kad pasiūlyta prekė atitiks reikiamus standartus, bei prekės klasei būtinus reglamentus, kartu pateikiami ir techniniai dokumentai, pagrindžiantys prekės atitiktį reikiamiems standartams bei reglamentams.</t>
  </si>
  <si>
    <t>6. Gamintojo įgaliojimas atlikti siūlomos įrangos garantinį aptarnavimą arba rašytinis susitarimas su kitu ūkio subjektu, kuris yra gamintojo įgaliotas atlikti šios įrangos garantinį aptarnavimą.</t>
  </si>
  <si>
    <t>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garantinį aptarnavimą arba turi turėti rašytinį susitarimą su kitu ūkio subjektu, kuris yra gamintojo įgaliotas atlikti šios įrangos garantinį aptarnavimą. Tiekėjas dokumentus, įrodančius, kad pirkimo sutartį vykdys turėdami teisę teikti garantinį aptarnavimą, privalo pristatyti kartu su prekėmis.</t>
  </si>
  <si>
    <t>Į pasiūlymo kainą turi būti įskaičiuotas įrangos pristatymas į VšĮ Vilniaus universiteto ligoninės Santaros klinikų sandėlį ir personalo apmokymas.</t>
  </si>
  <si>
    <t>6 pirkimo dalis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</si>
</sst>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sz val="14"/>
      <color theme="1"/>
      <name val="Times New Roman"/>
      <family val="1"/>
    </font>
    <font>
      <b/>
      <sz val="12"/>
      <color rgb="FF000000"/>
      <name val="Times New Roman"/>
      <family val="1"/>
    </font>
    <font>
      <vertAlign val="subscript"/>
      <sz val="12"/>
      <name val="Times New Roman"/>
      <family val="1"/>
    </font>
    <font>
      <sz val="11"/>
      <name val="Times New Roman"/>
      <family val="1"/>
    </font>
    <font>
      <b/>
      <sz val="12"/>
      <name val="Times New Roman"/>
      <family val="1"/>
    </font>
    <font>
      <i/>
      <sz val="12"/>
      <name val="Times New Roman"/>
      <family val="1"/>
    </font>
    <font>
      <b/>
      <sz val="12"/>
      <name val="Times New Roman"/>
      <family val="1"/>
      <charset val="186"/>
    </font>
    <font>
      <sz val="12"/>
      <name val="Times New Roman"/>
      <family val="1"/>
      <charset val="186"/>
    </font>
    <font>
      <b/>
      <sz val="12"/>
      <color rgb="FFFF0000"/>
      <name val="Times New Roman"/>
      <family val="1"/>
    </font>
    <font>
      <b/>
      <sz val="16"/>
      <color rgb="FFFF0000"/>
      <name val="Times New Roman"/>
      <family val="1"/>
    </font>
    <font>
      <b/>
      <i/>
      <sz val="12"/>
      <color theme="1"/>
      <name val="Times New Roman"/>
      <family val="1"/>
    </font>
    <font>
      <b/>
      <i/>
      <sz val="14"/>
      <color rgb="FFFF0000"/>
      <name val="Times New Roman"/>
      <family val="1"/>
    </font>
    <font>
      <b/>
      <vertAlign val="subscript"/>
      <sz val="12"/>
      <color theme="1"/>
      <name val="Times New Roman"/>
      <family val="1"/>
    </font>
    <font>
      <b/>
      <u/>
      <sz val="12"/>
      <color theme="1"/>
      <name val="Times New Roman"/>
      <family val="1"/>
    </font>
    <font>
      <b/>
      <i/>
      <sz val="12"/>
      <name val="Times New Roman"/>
      <family val="1"/>
    </font>
    <font>
      <b/>
      <i/>
      <vertAlign val="subscript"/>
      <sz val="12"/>
      <name val="Times New Roman"/>
      <family val="1"/>
    </font>
    <font>
      <i/>
      <vertAlign val="subscript"/>
      <sz val="12"/>
      <name val="Times New Roman"/>
      <family val="1"/>
    </font>
    <font>
      <vertAlign val="subscript"/>
      <sz val="12"/>
      <color theme="1"/>
      <name val="Times New Roman"/>
      <family val="1"/>
    </font>
    <font>
      <i/>
      <sz val="12"/>
      <color rgb="FF00B050"/>
      <name val="Times New Roman"/>
      <family val="1"/>
    </font>
    <font>
      <sz val="8"/>
      <name val="Calibri"/>
      <family val="2"/>
      <scheme val="minor"/>
    </font>
    <font>
      <b/>
      <i/>
      <sz val="14"/>
      <name val="Times New Roman"/>
      <family val="1"/>
    </font>
    <font>
      <sz val="12"/>
      <name val="Calibri"/>
      <family val="2"/>
      <scheme val="minor"/>
    </font>
    <font>
      <vertAlign val="superscript"/>
      <sz val="12"/>
      <name val="Times New Roman"/>
      <family val="1"/>
    </font>
    <font>
      <sz val="12"/>
      <color rgb="FF000000"/>
      <name val="Times New Roman"/>
      <family val="1"/>
    </font>
    <font>
      <u/>
      <sz val="12"/>
      <name val="Times New Roman"/>
      <family val="1"/>
      <charset val="186"/>
    </font>
  </fonts>
  <fills count="10">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theme="7"/>
        <bgColor indexed="64"/>
      </patternFill>
    </fill>
    <fill>
      <patternFill patternType="solid">
        <fgColor rgb="FFD9D9D9"/>
        <bgColor rgb="FF000000"/>
      </patternFill>
    </fill>
  </fills>
  <borders count="4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diagonal/>
    </border>
    <border>
      <left style="medium">
        <color indexed="64"/>
      </left>
      <right style="medium">
        <color indexed="64"/>
      </right>
      <top style="medium">
        <color indexed="64"/>
      </top>
      <bottom/>
      <diagonal/>
    </border>
  </borders>
  <cellStyleXfs count="1">
    <xf numFmtId="0" fontId="0" fillId="0" borderId="0"/>
  </cellStyleXfs>
  <cellXfs count="234">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1" fillId="5" borderId="0" xfId="0" applyFont="1" applyFill="1" applyAlignment="1">
      <alignment horizontal="center" vertical="top"/>
    </xf>
    <xf numFmtId="0" fontId="13" fillId="5" borderId="0" xfId="0" applyFont="1" applyFill="1" applyAlignment="1">
      <alignment vertical="top"/>
    </xf>
    <xf numFmtId="0" fontId="14" fillId="5" borderId="0" xfId="0" applyFont="1" applyFill="1" applyAlignment="1">
      <alignment vertical="top" wrapText="1"/>
    </xf>
    <xf numFmtId="0" fontId="14" fillId="5" borderId="0" xfId="0" applyFont="1" applyFill="1"/>
    <xf numFmtId="0" fontId="13" fillId="5" borderId="1" xfId="0" applyFont="1" applyFill="1" applyBorder="1" applyAlignment="1">
      <alignment horizontal="center" vertical="center" wrapText="1"/>
    </xf>
    <xf numFmtId="0" fontId="14" fillId="5" borderId="0" xfId="0" applyFont="1" applyFill="1" applyAlignment="1">
      <alignment vertical="top"/>
    </xf>
    <xf numFmtId="0" fontId="1" fillId="5" borderId="0" xfId="0" applyFont="1" applyFill="1" applyAlignment="1">
      <alignment vertical="center" wrapText="1"/>
    </xf>
    <xf numFmtId="0" fontId="6" fillId="5" borderId="0" xfId="0" applyFont="1" applyFill="1" applyAlignment="1">
      <alignment vertical="center"/>
    </xf>
    <xf numFmtId="0" fontId="7" fillId="5" borderId="0" xfId="0" applyFont="1" applyFill="1"/>
    <xf numFmtId="0" fontId="7" fillId="5" borderId="0" xfId="0" applyFont="1" applyFill="1" applyAlignment="1">
      <alignment horizontal="center"/>
    </xf>
    <xf numFmtId="0" fontId="1" fillId="5" borderId="1" xfId="0" applyFont="1" applyFill="1" applyBorder="1" applyAlignment="1">
      <alignment horizontal="left" vertical="top"/>
    </xf>
    <xf numFmtId="0" fontId="1" fillId="5" borderId="1" xfId="0" applyFont="1" applyFill="1" applyBorder="1" applyAlignment="1">
      <alignment horizontal="left" vertical="center"/>
    </xf>
    <xf numFmtId="0" fontId="2" fillId="5" borderId="0" xfId="0" applyFont="1" applyFill="1" applyAlignment="1">
      <alignment horizontal="center"/>
    </xf>
    <xf numFmtId="0" fontId="0" fillId="5" borderId="0" xfId="0" applyFill="1"/>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1" fontId="1" fillId="5" borderId="1" xfId="0" applyNumberFormat="1" applyFont="1" applyFill="1" applyBorder="1" applyAlignment="1">
      <alignment horizontal="center" vertical="center"/>
    </xf>
    <xf numFmtId="0" fontId="15" fillId="5" borderId="1" xfId="0" applyFont="1" applyFill="1" applyBorder="1" applyAlignment="1">
      <alignment horizontal="center" vertical="center" wrapText="1"/>
    </xf>
    <xf numFmtId="0" fontId="1" fillId="5" borderId="18" xfId="0" applyFont="1" applyFill="1" applyBorder="1" applyAlignment="1">
      <alignment horizontal="center" vertical="center" wrapText="1"/>
    </xf>
    <xf numFmtId="0" fontId="5" fillId="0" borderId="1" xfId="0" applyFont="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 fillId="5" borderId="1" xfId="0" applyFont="1" applyFill="1" applyBorder="1" applyAlignment="1">
      <alignment horizontal="center" vertical="center" wrapText="1"/>
    </xf>
    <xf numFmtId="0" fontId="11" fillId="5" borderId="0" xfId="0" applyFont="1" applyFill="1" applyAlignment="1">
      <alignment vertical="center" wrapText="1"/>
    </xf>
    <xf numFmtId="0" fontId="1" fillId="5" borderId="0" xfId="0" applyFont="1" applyFill="1" applyAlignment="1">
      <alignment wrapText="1"/>
    </xf>
    <xf numFmtId="0" fontId="1" fillId="4" borderId="0" xfId="0" applyFont="1" applyFill="1"/>
    <xf numFmtId="0" fontId="6" fillId="4" borderId="0" xfId="0" applyFont="1" applyFill="1" applyAlignment="1">
      <alignment vertical="center"/>
    </xf>
    <xf numFmtId="0" fontId="7" fillId="4" borderId="0" xfId="0" applyFont="1" applyFill="1"/>
    <xf numFmtId="0" fontId="1" fillId="4" borderId="1" xfId="0" applyFont="1" applyFill="1" applyBorder="1"/>
    <xf numFmtId="0" fontId="1" fillId="4" borderId="1" xfId="0" applyFont="1" applyFill="1" applyBorder="1" applyAlignment="1">
      <alignment horizontal="center"/>
    </xf>
    <xf numFmtId="0" fontId="2" fillId="4" borderId="34" xfId="0" applyFont="1" applyFill="1" applyBorder="1" applyAlignment="1">
      <alignment horizontal="center" vertical="center" wrapText="1"/>
    </xf>
    <xf numFmtId="0" fontId="2" fillId="6" borderId="32" xfId="0" applyFont="1" applyFill="1" applyBorder="1" applyAlignment="1">
      <alignment horizontal="center" vertical="center" wrapText="1"/>
    </xf>
    <xf numFmtId="0" fontId="2" fillId="4" borderId="29" xfId="0" applyFont="1" applyFill="1" applyBorder="1" applyAlignment="1">
      <alignment horizontal="center" vertical="center" wrapText="1"/>
    </xf>
    <xf numFmtId="0" fontId="2" fillId="4" borderId="25" xfId="0" applyFont="1" applyFill="1" applyBorder="1" applyAlignment="1">
      <alignment horizontal="center" vertical="center" wrapText="1"/>
    </xf>
    <xf numFmtId="2" fontId="10" fillId="4" borderId="34" xfId="0" applyNumberFormat="1" applyFont="1" applyFill="1" applyBorder="1" applyAlignment="1">
      <alignment horizontal="center" vertical="center" wrapText="1"/>
    </xf>
    <xf numFmtId="0" fontId="5" fillId="4" borderId="0" xfId="0" applyFont="1" applyFill="1"/>
    <xf numFmtId="0" fontId="2" fillId="4" borderId="0" xfId="0" applyFont="1" applyFill="1"/>
    <xf numFmtId="0" fontId="1" fillId="6" borderId="1" xfId="0" applyFont="1" applyFill="1" applyBorder="1" applyAlignment="1">
      <alignment horizontal="center" vertical="center"/>
    </xf>
    <xf numFmtId="0" fontId="2" fillId="4" borderId="0" xfId="0" applyFont="1" applyFill="1" applyAlignment="1">
      <alignment horizontal="right" vertical="center" wrapText="1"/>
    </xf>
    <xf numFmtId="0" fontId="2" fillId="4" borderId="34" xfId="0" applyFont="1" applyFill="1" applyBorder="1" applyAlignment="1">
      <alignment horizontal="center" vertical="center"/>
    </xf>
    <xf numFmtId="0" fontId="1" fillId="4" borderId="40" xfId="0" applyFont="1" applyFill="1" applyBorder="1" applyAlignment="1">
      <alignment horizontal="center" vertical="center"/>
    </xf>
    <xf numFmtId="0" fontId="1" fillId="4" borderId="17" xfId="0" applyFont="1" applyFill="1" applyBorder="1" applyAlignment="1">
      <alignment horizontal="center" vertical="center"/>
    </xf>
    <xf numFmtId="0" fontId="1" fillId="4" borderId="40" xfId="0" applyFont="1" applyFill="1" applyBorder="1" applyAlignment="1">
      <alignment horizontal="center" vertical="center" wrapText="1"/>
    </xf>
    <xf numFmtId="0" fontId="1" fillId="4" borderId="0" xfId="0" applyFont="1" applyFill="1" applyAlignment="1">
      <alignment horizontal="center" vertical="center"/>
    </xf>
    <xf numFmtId="0" fontId="20" fillId="4" borderId="0" xfId="0" applyFont="1" applyFill="1" applyAlignment="1">
      <alignment horizontal="left"/>
    </xf>
    <xf numFmtId="0" fontId="1" fillId="4" borderId="0" xfId="0" applyFont="1" applyFill="1" applyAlignment="1">
      <alignment horizontal="left"/>
    </xf>
    <xf numFmtId="0" fontId="1" fillId="4" borderId="0" xfId="0" applyFont="1" applyFill="1" applyAlignment="1">
      <alignment horizontal="right"/>
    </xf>
    <xf numFmtId="0" fontId="2" fillId="7" borderId="34" xfId="0" applyFont="1" applyFill="1" applyBorder="1" applyAlignment="1">
      <alignment horizontal="center" vertical="center"/>
    </xf>
    <xf numFmtId="0" fontId="5" fillId="4" borderId="34" xfId="0" applyFont="1" applyFill="1" applyBorder="1" applyAlignment="1">
      <alignment horizontal="justify" wrapText="1"/>
    </xf>
    <xf numFmtId="0" fontId="5" fillId="4" borderId="17" xfId="0" applyFont="1" applyFill="1" applyBorder="1" applyAlignment="1">
      <alignment horizontal="center" vertical="center"/>
    </xf>
    <xf numFmtId="0" fontId="5" fillId="4" borderId="34" xfId="0" applyFont="1" applyFill="1" applyBorder="1" applyAlignment="1">
      <alignment horizontal="justify"/>
    </xf>
    <xf numFmtId="0" fontId="21" fillId="4" borderId="0" xfId="0" applyFont="1" applyFill="1" applyAlignment="1">
      <alignment horizontal="left"/>
    </xf>
    <xf numFmtId="0" fontId="12" fillId="4" borderId="0" xfId="0" applyFont="1" applyFill="1" applyAlignment="1">
      <alignment horizontal="left"/>
    </xf>
    <xf numFmtId="0" fontId="5" fillId="4" borderId="0" xfId="0" applyFont="1" applyFill="1" applyAlignment="1">
      <alignment horizontal="left"/>
    </xf>
    <xf numFmtId="0" fontId="1" fillId="0" borderId="0" xfId="0" applyFont="1" applyAlignment="1">
      <alignment horizontal="right"/>
    </xf>
    <xf numFmtId="0" fontId="17" fillId="4" borderId="34" xfId="0" applyFont="1" applyFill="1" applyBorder="1" applyAlignment="1">
      <alignment horizontal="center" vertical="center"/>
    </xf>
    <xf numFmtId="2" fontId="1" fillId="6" borderId="34" xfId="0" applyNumberFormat="1" applyFont="1" applyFill="1" applyBorder="1" applyAlignment="1">
      <alignment horizontal="center" vertical="center"/>
    </xf>
    <xf numFmtId="0" fontId="5" fillId="0" borderId="0" xfId="0" applyFont="1" applyAlignment="1">
      <alignment horizontal="right"/>
    </xf>
    <xf numFmtId="0" fontId="1" fillId="0" borderId="0" xfId="0" applyFont="1" applyAlignment="1">
      <alignment horizontal="right" vertical="center" wrapText="1"/>
    </xf>
    <xf numFmtId="0" fontId="5" fillId="0" borderId="0" xfId="0" applyFont="1" applyAlignment="1">
      <alignment horizontal="right" vertical="center" wrapText="1"/>
    </xf>
    <xf numFmtId="0" fontId="1" fillId="0" borderId="34" xfId="0" applyFont="1" applyBorder="1" applyAlignment="1">
      <alignment horizontal="center" vertical="center"/>
    </xf>
    <xf numFmtId="0" fontId="20" fillId="0" borderId="0" xfId="0" applyFont="1" applyAlignment="1">
      <alignment horizontal="left"/>
    </xf>
    <xf numFmtId="0" fontId="25" fillId="0" borderId="0" xfId="0" applyFont="1"/>
    <xf numFmtId="0" fontId="14" fillId="5" borderId="0" xfId="0" applyFont="1" applyFill="1" applyAlignment="1">
      <alignment vertical="center"/>
    </xf>
    <xf numFmtId="0" fontId="14" fillId="5" borderId="0" xfId="0" applyFont="1" applyFill="1" applyAlignment="1">
      <alignment horizontal="center" vertical="center"/>
    </xf>
    <xf numFmtId="0" fontId="12" fillId="0" borderId="1" xfId="0" applyFont="1" applyBorder="1" applyAlignment="1" applyProtection="1">
      <alignment horizontal="justify" vertical="center" wrapText="1"/>
      <protection locked="0"/>
    </xf>
    <xf numFmtId="0" fontId="5" fillId="5" borderId="34" xfId="0" applyFont="1" applyFill="1" applyBorder="1" applyAlignment="1">
      <alignment horizontal="center" vertical="center" wrapText="1"/>
    </xf>
    <xf numFmtId="0" fontId="5" fillId="5" borderId="33" xfId="0" applyFont="1" applyFill="1" applyBorder="1" applyAlignment="1">
      <alignment horizontal="justify" vertical="center" wrapText="1"/>
    </xf>
    <xf numFmtId="0" fontId="18" fillId="4" borderId="0" xfId="0" applyFont="1" applyFill="1" applyAlignment="1">
      <alignment horizontal="center" vertical="center"/>
    </xf>
    <xf numFmtId="0" fontId="0" fillId="6" borderId="0" xfId="0" applyFill="1"/>
    <xf numFmtId="0" fontId="1" fillId="2" borderId="6" xfId="0" applyFont="1" applyFill="1" applyBorder="1" applyAlignment="1">
      <alignment horizontal="center" vertical="center" wrapText="1"/>
    </xf>
    <xf numFmtId="2" fontId="1" fillId="8" borderId="29" xfId="0" applyNumberFormat="1" applyFont="1" applyFill="1" applyBorder="1" applyAlignment="1">
      <alignment horizontal="center" vertical="center"/>
    </xf>
    <xf numFmtId="0" fontId="2" fillId="4" borderId="34" xfId="0" applyFont="1" applyFill="1" applyBorder="1" applyAlignment="1">
      <alignment horizontal="right" vertical="center" wrapText="1"/>
    </xf>
    <xf numFmtId="2" fontId="1" fillId="4" borderId="27" xfId="0" applyNumberFormat="1" applyFont="1" applyFill="1" applyBorder="1" applyAlignment="1">
      <alignment horizontal="center" vertical="center"/>
    </xf>
    <xf numFmtId="0" fontId="18" fillId="4" borderId="0" xfId="0" applyFont="1" applyFill="1" applyAlignment="1">
      <alignment vertical="center"/>
    </xf>
    <xf numFmtId="0" fontId="27" fillId="4" borderId="0" xfId="0" applyFont="1" applyFill="1" applyAlignment="1">
      <alignment horizontal="center" vertical="center"/>
    </xf>
    <xf numFmtId="0" fontId="1" fillId="5" borderId="0" xfId="0" applyFont="1" applyFill="1" applyAlignment="1">
      <alignment horizontal="center" vertical="center"/>
    </xf>
    <xf numFmtId="0" fontId="1" fillId="5" borderId="0" xfId="0" applyFont="1" applyFill="1" applyAlignment="1">
      <alignment horizontal="center" vertical="top" wrapText="1"/>
    </xf>
    <xf numFmtId="49" fontId="5" fillId="5" borderId="1" xfId="0" applyNumberFormat="1" applyFont="1" applyFill="1" applyBorder="1" applyAlignment="1">
      <alignment horizontal="center" vertical="center" wrapText="1"/>
    </xf>
    <xf numFmtId="49" fontId="5" fillId="5" borderId="1" xfId="0" applyNumberFormat="1" applyFont="1" applyFill="1" applyBorder="1" applyAlignment="1">
      <alignment horizontal="justify" vertical="center" wrapText="1"/>
    </xf>
    <xf numFmtId="49" fontId="5" fillId="5" borderId="1" xfId="0" applyNumberFormat="1" applyFont="1" applyFill="1" applyBorder="1" applyAlignment="1">
      <alignment horizontal="justify" vertical="top" wrapText="1"/>
    </xf>
    <xf numFmtId="2" fontId="10" fillId="4" borderId="42" xfId="0" applyNumberFormat="1" applyFont="1" applyFill="1" applyBorder="1" applyAlignment="1">
      <alignment horizontal="center" vertical="center" wrapText="1"/>
    </xf>
    <xf numFmtId="0" fontId="1" fillId="5" borderId="30" xfId="0" applyFont="1" applyFill="1" applyBorder="1" applyAlignment="1">
      <alignment horizontal="center" vertical="center" wrapText="1"/>
    </xf>
    <xf numFmtId="14" fontId="0" fillId="3" borderId="1" xfId="0" applyNumberFormat="1" applyFill="1" applyBorder="1" applyAlignment="1" applyProtection="1">
      <alignment vertical="top" wrapText="1"/>
      <protection locked="0"/>
    </xf>
    <xf numFmtId="0" fontId="5" fillId="5" borderId="0" xfId="0" applyFont="1" applyFill="1"/>
    <xf numFmtId="0" fontId="11" fillId="5" borderId="1" xfId="0" applyFont="1" applyFill="1" applyBorder="1" applyAlignment="1">
      <alignment horizontal="justify" vertical="center" wrapText="1"/>
    </xf>
    <xf numFmtId="49" fontId="5" fillId="0" borderId="1" xfId="0" applyNumberFormat="1" applyFont="1" applyBorder="1" applyAlignment="1">
      <alignment horizontal="justify" vertical="top" wrapText="1"/>
    </xf>
    <xf numFmtId="0" fontId="1" fillId="4" borderId="0" xfId="0" applyFont="1" applyFill="1" applyAlignment="1">
      <alignment wrapText="1"/>
    </xf>
    <xf numFmtId="2" fontId="1" fillId="5" borderId="1" xfId="0" applyNumberFormat="1" applyFont="1" applyFill="1" applyBorder="1" applyAlignment="1">
      <alignment horizontal="center" vertical="center"/>
    </xf>
    <xf numFmtId="0" fontId="5" fillId="4" borderId="0" xfId="0" applyFont="1" applyFill="1" applyAlignment="1">
      <alignment wrapText="1"/>
    </xf>
    <xf numFmtId="0" fontId="5" fillId="5" borderId="0" xfId="0" applyFont="1" applyFill="1" applyAlignment="1">
      <alignment wrapText="1"/>
    </xf>
    <xf numFmtId="49" fontId="5" fillId="0" borderId="17" xfId="0" applyNumberFormat="1" applyFont="1" applyBorder="1" applyAlignment="1">
      <alignment horizontal="justify" vertical="top" wrapText="1"/>
    </xf>
    <xf numFmtId="49" fontId="5" fillId="0" borderId="17" xfId="0" applyNumberFormat="1" applyFont="1" applyBorder="1" applyAlignment="1">
      <alignment horizontal="justify" vertical="center" wrapText="1"/>
    </xf>
    <xf numFmtId="0" fontId="5" fillId="5" borderId="1" xfId="0" applyFont="1" applyFill="1" applyBorder="1" applyAlignment="1">
      <alignment horizontal="left" vertical="top" wrapText="1"/>
    </xf>
    <xf numFmtId="0" fontId="5" fillId="5" borderId="1" xfId="0" applyFont="1" applyFill="1" applyBorder="1" applyAlignment="1">
      <alignment horizontal="justify" vertical="top" wrapText="1"/>
    </xf>
    <xf numFmtId="0" fontId="5" fillId="5" borderId="27" xfId="0" applyFont="1" applyFill="1" applyBorder="1" applyAlignment="1">
      <alignment horizontal="justify" vertical="top" wrapText="1"/>
    </xf>
    <xf numFmtId="49" fontId="5" fillId="5" borderId="27" xfId="0" applyNumberFormat="1" applyFont="1" applyFill="1" applyBorder="1" applyAlignment="1">
      <alignment horizontal="center" vertical="top" wrapText="1"/>
    </xf>
    <xf numFmtId="0" fontId="10" fillId="4" borderId="34" xfId="0" applyFont="1" applyFill="1" applyBorder="1" applyAlignment="1">
      <alignment horizontal="center" vertical="center" wrapText="1"/>
    </xf>
    <xf numFmtId="0" fontId="10" fillId="4" borderId="30"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5" borderId="34" xfId="0" applyFont="1" applyFill="1" applyBorder="1" applyAlignment="1">
      <alignment horizontal="justify" vertical="center" wrapText="1"/>
    </xf>
    <xf numFmtId="0" fontId="1" fillId="6" borderId="18" xfId="0" applyFont="1" applyFill="1" applyBorder="1" applyAlignment="1">
      <alignment horizontal="justify"/>
    </xf>
    <xf numFmtId="0" fontId="1" fillId="6" borderId="19" xfId="0" applyFont="1" applyFill="1" applyBorder="1" applyAlignment="1">
      <alignment horizontal="justify"/>
    </xf>
    <xf numFmtId="0" fontId="1" fillId="6" borderId="17" xfId="0" applyFont="1" applyFill="1" applyBorder="1" applyAlignment="1">
      <alignment horizontal="justify"/>
    </xf>
    <xf numFmtId="0" fontId="1" fillId="6" borderId="18" xfId="0" applyFont="1" applyFill="1" applyBorder="1" applyAlignment="1">
      <alignment horizontal="justify" wrapText="1"/>
    </xf>
    <xf numFmtId="0" fontId="1" fillId="6" borderId="19" xfId="0" applyFont="1" applyFill="1" applyBorder="1" applyAlignment="1">
      <alignment horizontal="justify" wrapText="1"/>
    </xf>
    <xf numFmtId="0" fontId="1" fillId="6" borderId="17" xfId="0" applyFont="1" applyFill="1" applyBorder="1" applyAlignment="1">
      <alignment horizontal="justify" wrapText="1"/>
    </xf>
    <xf numFmtId="0" fontId="16" fillId="4" borderId="0" xfId="0" applyFont="1" applyFill="1" applyAlignment="1">
      <alignment horizontal="center"/>
    </xf>
    <xf numFmtId="0" fontId="1" fillId="4" borderId="0" xfId="0" applyFont="1" applyFill="1" applyAlignment="1">
      <alignment horizontal="justify" wrapText="1"/>
    </xf>
    <xf numFmtId="0" fontId="1" fillId="4" borderId="0" xfId="0" applyFont="1" applyFill="1" applyAlignment="1">
      <alignment horizontal="justify" vertical="top" wrapText="1"/>
    </xf>
    <xf numFmtId="0" fontId="5" fillId="4" borderId="0" xfId="0" applyFont="1" applyFill="1" applyAlignment="1">
      <alignment horizontal="justify" vertical="top" wrapText="1"/>
    </xf>
    <xf numFmtId="0" fontId="5" fillId="4" borderId="0" xfId="0" applyFont="1" applyFill="1" applyAlignment="1">
      <alignment horizontal="justify" vertical="top"/>
    </xf>
    <xf numFmtId="0" fontId="1" fillId="4" borderId="0" xfId="0" applyFont="1" applyFill="1" applyAlignment="1">
      <alignment horizontal="justify" vertical="center" wrapText="1"/>
    </xf>
    <xf numFmtId="0" fontId="2" fillId="4" borderId="30" xfId="0" applyFont="1" applyFill="1" applyBorder="1" applyAlignment="1">
      <alignment horizontal="center" vertical="center" wrapText="1"/>
    </xf>
    <xf numFmtId="0" fontId="2" fillId="4" borderId="31" xfId="0" applyFont="1" applyFill="1" applyBorder="1" applyAlignment="1">
      <alignment horizontal="center" vertical="center" wrapText="1"/>
    </xf>
    <xf numFmtId="0" fontId="2" fillId="4" borderId="32" xfId="0" applyFont="1" applyFill="1" applyBorder="1" applyAlignment="1">
      <alignment horizontal="center" vertical="center" wrapText="1"/>
    </xf>
    <xf numFmtId="0" fontId="2" fillId="4" borderId="30" xfId="0" applyFont="1" applyFill="1" applyBorder="1" applyAlignment="1">
      <alignment vertical="center" wrapText="1"/>
    </xf>
    <xf numFmtId="0" fontId="2" fillId="4" borderId="31" xfId="0" applyFont="1" applyFill="1" applyBorder="1" applyAlignment="1">
      <alignment vertical="center" wrapText="1"/>
    </xf>
    <xf numFmtId="0" fontId="2" fillId="4" borderId="32" xfId="0" applyFont="1" applyFill="1" applyBorder="1" applyAlignment="1">
      <alignment vertical="center" wrapText="1"/>
    </xf>
    <xf numFmtId="0" fontId="8" fillId="4" borderId="30" xfId="0" applyFont="1" applyFill="1" applyBorder="1" applyAlignment="1">
      <alignment vertical="center" wrapText="1"/>
    </xf>
    <xf numFmtId="0" fontId="8" fillId="4" borderId="31" xfId="0" applyFont="1" applyFill="1" applyBorder="1" applyAlignment="1">
      <alignment vertical="center" wrapText="1"/>
    </xf>
    <xf numFmtId="0" fontId="8" fillId="4" borderId="32" xfId="0" applyFont="1" applyFill="1" applyBorder="1" applyAlignment="1">
      <alignment vertical="center" wrapText="1"/>
    </xf>
    <xf numFmtId="0" fontId="2" fillId="4" borderId="33" xfId="0" applyFont="1" applyFill="1" applyBorder="1" applyAlignment="1">
      <alignment horizontal="center" vertical="center" wrapText="1"/>
    </xf>
    <xf numFmtId="0" fontId="2" fillId="4" borderId="41" xfId="0" applyFont="1" applyFill="1" applyBorder="1" applyAlignment="1">
      <alignment horizontal="center"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1" fillId="5" borderId="1" xfId="0" applyFont="1" applyFill="1" applyBorder="1" applyAlignment="1">
      <alignment horizontal="justify" vertical="center" wrapText="1"/>
    </xf>
    <xf numFmtId="49" fontId="3" fillId="5" borderId="1" xfId="0" applyNumberFormat="1" applyFont="1" applyFill="1" applyBorder="1" applyAlignment="1">
      <alignment horizontal="justify" vertical="center" wrapText="1"/>
    </xf>
    <xf numFmtId="0" fontId="5" fillId="3" borderId="18" xfId="0" applyFont="1" applyFill="1" applyBorder="1" applyAlignment="1" applyProtection="1">
      <alignment horizontal="center" vertical="center" wrapText="1"/>
      <protection locked="0"/>
    </xf>
    <xf numFmtId="0" fontId="5" fillId="2" borderId="19" xfId="0" applyFont="1" applyFill="1" applyBorder="1" applyAlignment="1" applyProtection="1">
      <alignment horizontal="center" vertical="center" wrapText="1"/>
      <protection locked="0"/>
    </xf>
    <xf numFmtId="0" fontId="5" fillId="2" borderId="17"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0" fontId="7" fillId="5" borderId="0" xfId="0" applyFont="1" applyFill="1" applyAlignment="1">
      <alignment horizontal="center"/>
    </xf>
    <xf numFmtId="0" fontId="2" fillId="5" borderId="1" xfId="0" applyFont="1" applyFill="1" applyBorder="1" applyAlignment="1">
      <alignment horizontal="left" vertical="top"/>
    </xf>
    <xf numFmtId="49" fontId="3" fillId="5" borderId="1" xfId="0" applyNumberFormat="1" applyFont="1" applyFill="1" applyBorder="1" applyAlignment="1">
      <alignment horizontal="justify" vertical="center"/>
    </xf>
    <xf numFmtId="0" fontId="2" fillId="5" borderId="0" xfId="0" applyFont="1" applyFill="1" applyAlignment="1">
      <alignment horizontal="left"/>
    </xf>
    <xf numFmtId="0" fontId="2" fillId="5" borderId="26"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1" fillId="5" borderId="0" xfId="0" applyFont="1" applyFill="1" applyAlignment="1">
      <alignment horizontal="left" vertical="center" wrapText="1"/>
    </xf>
    <xf numFmtId="0" fontId="1" fillId="5" borderId="0" xfId="0" applyFont="1" applyFill="1" applyAlignment="1">
      <alignment horizontal="left"/>
    </xf>
    <xf numFmtId="0" fontId="5" fillId="5" borderId="18" xfId="0" applyFont="1" applyFill="1" applyBorder="1" applyAlignment="1">
      <alignment horizontal="left" vertical="center" wrapText="1"/>
    </xf>
    <xf numFmtId="0" fontId="5" fillId="5" borderId="17" xfId="0" applyFont="1" applyFill="1" applyBorder="1" applyAlignment="1">
      <alignment horizontal="left" vertical="center" wrapText="1"/>
    </xf>
    <xf numFmtId="0" fontId="1" fillId="5" borderId="35" xfId="0" applyFont="1" applyFill="1" applyBorder="1" applyAlignment="1">
      <alignment horizontal="justify" vertical="top" wrapText="1"/>
    </xf>
    <xf numFmtId="0" fontId="1" fillId="5" borderId="38" xfId="0" applyFont="1" applyFill="1" applyBorder="1" applyAlignment="1">
      <alignment horizontal="justify" vertical="top" wrapText="1"/>
    </xf>
    <xf numFmtId="0" fontId="1" fillId="5" borderId="39" xfId="0" applyFont="1" applyFill="1" applyBorder="1" applyAlignment="1">
      <alignment horizontal="justify" vertical="top" wrapText="1"/>
    </xf>
    <xf numFmtId="0" fontId="1" fillId="5" borderId="40" xfId="0" applyFont="1" applyFill="1" applyBorder="1" applyAlignment="1">
      <alignment horizontal="justify" vertical="top" wrapText="1"/>
    </xf>
    <xf numFmtId="0" fontId="1" fillId="5" borderId="36" xfId="0" applyFont="1" applyFill="1" applyBorder="1" applyAlignment="1">
      <alignment horizontal="justify" wrapText="1"/>
    </xf>
    <xf numFmtId="0" fontId="1" fillId="5" borderId="37" xfId="0" applyFont="1" applyFill="1" applyBorder="1" applyAlignment="1">
      <alignment horizontal="justify" wrapText="1"/>
    </xf>
    <xf numFmtId="0" fontId="5" fillId="5" borderId="1" xfId="0" applyFont="1" applyFill="1" applyBorder="1" applyAlignment="1">
      <alignment horizontal="justify" vertical="center" wrapText="1"/>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19"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20"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right"/>
    </xf>
    <xf numFmtId="0" fontId="1" fillId="3" borderId="0" xfId="0" applyFont="1" applyFill="1" applyProtection="1">
      <protection locked="0"/>
    </xf>
    <xf numFmtId="0" fontId="1" fillId="2" borderId="0" xfId="0" applyFont="1" applyFill="1" applyProtection="1">
      <protection locked="0"/>
    </xf>
    <xf numFmtId="0" fontId="1" fillId="5" borderId="0" xfId="0" applyFont="1" applyFill="1" applyAlignment="1">
      <alignment horizontal="justify" vertical="top" wrapText="1"/>
    </xf>
    <xf numFmtId="0" fontId="1" fillId="5" borderId="0" xfId="0" applyFont="1" applyFill="1" applyAlignment="1">
      <alignment horizontal="justify" vertical="top"/>
    </xf>
    <xf numFmtId="0" fontId="30" fillId="9" borderId="0" xfId="0" applyFont="1" applyFill="1" applyAlignment="1">
      <alignment horizontal="justify" vertical="top" wrapText="1"/>
    </xf>
    <xf numFmtId="0" fontId="6" fillId="5" borderId="0" xfId="0" applyFont="1" applyFill="1" applyAlignment="1">
      <alignment horizontal="center"/>
    </xf>
    <xf numFmtId="0" fontId="1" fillId="5" borderId="0" xfId="0" applyFont="1" applyFill="1" applyAlignment="1">
      <alignment horizontal="center" vertical="top"/>
    </xf>
    <xf numFmtId="0" fontId="1" fillId="9" borderId="0" xfId="0" applyFont="1" applyFill="1" applyAlignment="1">
      <alignment horizontal="justify" vertical="top" wrapText="1"/>
    </xf>
    <xf numFmtId="49" fontId="5" fillId="5" borderId="1" xfId="0" applyNumberFormat="1" applyFont="1" applyFill="1" applyBorder="1" applyAlignment="1">
      <alignment horizontal="left" vertical="top" wrapText="1"/>
    </xf>
    <xf numFmtId="49" fontId="5" fillId="5" borderId="1" xfId="0" applyNumberFormat="1" applyFont="1" applyFill="1" applyBorder="1" applyAlignment="1">
      <alignment horizontal="center" vertical="top" wrapText="1"/>
    </xf>
    <xf numFmtId="0" fontId="13" fillId="5" borderId="0" xfId="0" applyFont="1" applyFill="1" applyAlignment="1">
      <alignment horizontal="left" wrapText="1"/>
    </xf>
    <xf numFmtId="49" fontId="5" fillId="5" borderId="26" xfId="0" applyNumberFormat="1" applyFont="1" applyFill="1" applyBorder="1" applyAlignment="1">
      <alignment horizontal="center" vertical="top" wrapText="1"/>
    </xf>
    <xf numFmtId="49" fontId="5" fillId="5" borderId="28" xfId="0" applyNumberFormat="1" applyFont="1" applyFill="1" applyBorder="1" applyAlignment="1">
      <alignment horizontal="center" vertical="top" wrapText="1"/>
    </xf>
    <xf numFmtId="49" fontId="5" fillId="5" borderId="26" xfId="0" applyNumberFormat="1" applyFont="1" applyFill="1" applyBorder="1" applyAlignment="1">
      <alignment horizontal="left" vertical="top" wrapText="1"/>
    </xf>
    <xf numFmtId="49" fontId="5" fillId="5" borderId="28" xfId="0" applyNumberFormat="1" applyFont="1" applyFill="1" applyBorder="1" applyAlignment="1">
      <alignment horizontal="left" vertical="top" wrapText="1"/>
    </xf>
    <xf numFmtId="0" fontId="5" fillId="5" borderId="1" xfId="0" applyFont="1" applyFill="1" applyBorder="1" applyAlignment="1">
      <alignment horizontal="left" vertical="top" wrapText="1"/>
    </xf>
    <xf numFmtId="49" fontId="5" fillId="5" borderId="27" xfId="0" applyNumberFormat="1" applyFont="1" applyFill="1" applyBorder="1" applyAlignment="1">
      <alignment horizontal="center" vertical="top" wrapText="1"/>
    </xf>
    <xf numFmtId="0" fontId="1" fillId="4" borderId="0" xfId="0" applyFont="1" applyFill="1" applyAlignment="1">
      <alignment horizontal="left"/>
    </xf>
    <xf numFmtId="0" fontId="18" fillId="4" borderId="0" xfId="0" applyFont="1" applyFill="1" applyAlignment="1">
      <alignment horizontal="center" vertical="center"/>
    </xf>
    <xf numFmtId="0" fontId="31" fillId="5" borderId="0" xfId="0" applyFont="1" applyFill="1" applyAlignment="1">
      <alignment vertical="top"/>
    </xf>
    <xf numFmtId="0" fontId="1" fillId="0" borderId="0" xfId="0" applyFont="1" applyAlignment="1">
      <alignment horizontal="left" vertical="top" wrapText="1"/>
    </xf>
  </cellXfs>
  <cellStyles count="1">
    <cellStyle name="Normal" xfId="0" builtinId="0"/>
  </cellStyles>
  <dxfs count="2">
    <dxf>
      <font>
        <color rgb="FF006100"/>
      </font>
      <fill>
        <patternFill>
          <bgColor rgb="FFC6EFCE"/>
        </patternFill>
      </fill>
    </dxf>
    <dxf>
      <font>
        <color auto="1"/>
      </font>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2920111</xdr:colOff>
      <xdr:row>33</xdr:row>
      <xdr:rowOff>12731</xdr:rowOff>
    </xdr:from>
    <xdr:ext cx="1486241" cy="692177"/>
    <mc:AlternateContent xmlns:mc="http://schemas.openxmlformats.org/markup-compatibility/2006" xmlns:a14="http://schemas.microsoft.com/office/drawing/2010/main">
      <mc:Choice Requires="a14">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3998240" y="13717767"/>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2</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3998240" y="13717767"/>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^2</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2</xdr:col>
      <xdr:colOff>2939415</xdr:colOff>
      <xdr:row>24</xdr:row>
      <xdr:rowOff>97790</xdr:rowOff>
    </xdr:from>
    <xdr:to>
      <xdr:col>3</xdr:col>
      <xdr:colOff>1167765</xdr:colOff>
      <xdr:row>26</xdr:row>
      <xdr:rowOff>69215</xdr:rowOff>
    </xdr:to>
    <xdr:pic>
      <xdr:nvPicPr>
        <xdr:cNvPr id="15" name="Picture 14">
          <a:extLst>
            <a:ext uri="{FF2B5EF4-FFF2-40B4-BE49-F238E27FC236}">
              <a16:creationId xmlns:a16="http://schemas.microsoft.com/office/drawing/2014/main" id="{CB7DF412-F836-47C1-AE11-2A586D5359D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026535" y="17207230"/>
          <a:ext cx="131699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E7C91-91CA-4941-8576-30AC6CBD6DC1}">
  <dimension ref="B1:H4"/>
  <sheetViews>
    <sheetView workbookViewId="0">
      <selection activeCell="E57" sqref="E56:E57"/>
    </sheetView>
  </sheetViews>
  <sheetFormatPr defaultColWidth="9.1796875" defaultRowHeight="15.5" x14ac:dyDescent="0.35"/>
  <cols>
    <col min="1" max="2" width="9.1796875" style="47"/>
    <col min="3" max="3" width="25.81640625" style="47" customWidth="1"/>
    <col min="4" max="5" width="11" style="47" bestFit="1" customWidth="1"/>
    <col min="6" max="6" width="16.36328125" style="47" customWidth="1"/>
    <col min="7" max="7" width="11" style="47" bestFit="1" customWidth="1"/>
    <col min="8" max="8" width="13.453125" style="47" bestFit="1" customWidth="1"/>
    <col min="9" max="12" width="11" style="47" bestFit="1" customWidth="1"/>
    <col min="13" max="13" width="12.1796875" style="47" bestFit="1" customWidth="1"/>
    <col min="14" max="16384" width="9.1796875" style="47"/>
  </cols>
  <sheetData>
    <row r="1" spans="2:8" ht="20" x14ac:dyDescent="0.4">
      <c r="B1" s="129" t="s">
        <v>97</v>
      </c>
      <c r="C1" s="129"/>
      <c r="D1" s="129"/>
      <c r="E1" s="129"/>
      <c r="F1" s="129"/>
      <c r="G1" s="129"/>
      <c r="H1" s="129"/>
    </row>
    <row r="3" spans="2:8" x14ac:dyDescent="0.35">
      <c r="B3" s="123" t="s">
        <v>99</v>
      </c>
      <c r="C3" s="124"/>
      <c r="D3" s="124"/>
      <c r="E3" s="124"/>
      <c r="F3" s="125"/>
      <c r="G3" s="59">
        <v>6</v>
      </c>
      <c r="H3" s="59" t="s">
        <v>100</v>
      </c>
    </row>
    <row r="4" spans="2:8" x14ac:dyDescent="0.35">
      <c r="B4" s="126" t="s">
        <v>98</v>
      </c>
      <c r="C4" s="127"/>
      <c r="D4" s="127"/>
      <c r="E4" s="127"/>
      <c r="F4" s="128"/>
      <c r="G4" s="59">
        <v>3</v>
      </c>
      <c r="H4" s="59" t="s">
        <v>85</v>
      </c>
    </row>
  </sheetData>
  <mergeCells count="3">
    <mergeCell ref="B3:F3"/>
    <mergeCell ref="B4:F4"/>
    <mergeCell ref="B1:H1"/>
  </mergeCells>
  <pageMargins left="0.7" right="0.7" top="0.75" bottom="0.75" header="0.3" footer="0.3"/>
  <pageSetup paperSize="9"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14C74-73B2-46E4-83B5-3DE2C487CB27}">
  <dimension ref="A1:I63"/>
  <sheetViews>
    <sheetView topLeftCell="A2" zoomScale="82" zoomScaleNormal="82" workbookViewId="0">
      <selection activeCell="J35" sqref="J35:J36"/>
    </sheetView>
  </sheetViews>
  <sheetFormatPr defaultColWidth="9.1796875" defaultRowHeight="15.5" x14ac:dyDescent="0.35"/>
  <cols>
    <col min="1" max="1" width="9.1796875" style="47"/>
    <col min="2" max="2" width="5" style="47" customWidth="1"/>
    <col min="3" max="3" width="40.453125" style="47" customWidth="1"/>
    <col min="4" max="4" width="17" style="47" customWidth="1"/>
    <col min="5" max="5" width="5.81640625" style="47" customWidth="1"/>
    <col min="6" max="6" width="5.1796875" style="47" customWidth="1"/>
    <col min="7" max="8" width="11.6328125" style="47" customWidth="1"/>
    <col min="9" max="9" width="23.1796875" style="47" customWidth="1"/>
    <col min="10" max="16384" width="9.1796875" style="47"/>
  </cols>
  <sheetData>
    <row r="1" spans="2:9" ht="18" x14ac:dyDescent="0.4">
      <c r="B1" s="48" t="s">
        <v>56</v>
      </c>
      <c r="C1" s="49"/>
      <c r="D1" s="49"/>
      <c r="E1" s="49"/>
      <c r="F1" s="49"/>
    </row>
    <row r="2" spans="2:9" ht="18" x14ac:dyDescent="0.4">
      <c r="B2" s="48"/>
      <c r="C2" s="49"/>
      <c r="D2" s="49"/>
      <c r="E2" s="49"/>
      <c r="F2" s="49"/>
    </row>
    <row r="3" spans="2:9" ht="36" customHeight="1" x14ac:dyDescent="0.35">
      <c r="B3" s="134" t="s">
        <v>133</v>
      </c>
      <c r="C3" s="134"/>
      <c r="D3" s="134"/>
      <c r="E3" s="134"/>
      <c r="F3" s="134"/>
      <c r="G3" s="134"/>
      <c r="H3" s="134"/>
    </row>
    <row r="4" spans="2:9" ht="34.5" customHeight="1" x14ac:dyDescent="0.35">
      <c r="B4" s="134" t="s">
        <v>57</v>
      </c>
      <c r="C4" s="134"/>
      <c r="D4" s="134"/>
      <c r="E4" s="134"/>
      <c r="F4" s="134"/>
      <c r="G4" s="134"/>
      <c r="H4" s="134"/>
    </row>
    <row r="6" spans="2:9" x14ac:dyDescent="0.35">
      <c r="B6" s="47" t="s">
        <v>58</v>
      </c>
    </row>
    <row r="7" spans="2:9" x14ac:dyDescent="0.35">
      <c r="C7" s="50" t="s">
        <v>88</v>
      </c>
      <c r="D7" s="51">
        <v>80</v>
      </c>
    </row>
    <row r="8" spans="2:9" x14ac:dyDescent="0.35">
      <c r="C8" s="50" t="s">
        <v>89</v>
      </c>
      <c r="D8" s="51">
        <v>20</v>
      </c>
    </row>
    <row r="10" spans="2:9" x14ac:dyDescent="0.35">
      <c r="B10" s="47" t="s">
        <v>59</v>
      </c>
    </row>
    <row r="11" spans="2:9" ht="16" thickBot="1" x14ac:dyDescent="0.4"/>
    <row r="12" spans="2:9" ht="49.5" customHeight="1" thickBot="1" x14ac:dyDescent="0.4">
      <c r="B12" s="135" t="s">
        <v>60</v>
      </c>
      <c r="C12" s="136"/>
      <c r="D12" s="136"/>
      <c r="E12" s="136"/>
      <c r="F12" s="137"/>
      <c r="G12" s="135" t="s">
        <v>62</v>
      </c>
      <c r="H12" s="137"/>
    </row>
    <row r="13" spans="2:9" ht="16" thickBot="1" x14ac:dyDescent="0.4">
      <c r="B13" s="138" t="s">
        <v>63</v>
      </c>
      <c r="C13" s="139"/>
      <c r="D13" s="139"/>
      <c r="E13" s="139"/>
      <c r="F13" s="140"/>
      <c r="G13" s="52" t="s">
        <v>90</v>
      </c>
      <c r="H13" s="53">
        <f>D7</f>
        <v>80</v>
      </c>
    </row>
    <row r="14" spans="2:9" ht="16" thickBot="1" x14ac:dyDescent="0.4">
      <c r="B14" s="141" t="s">
        <v>64</v>
      </c>
      <c r="C14" s="142"/>
      <c r="D14" s="142"/>
      <c r="E14" s="142"/>
      <c r="F14" s="143"/>
      <c r="G14" s="52" t="s">
        <v>91</v>
      </c>
      <c r="H14" s="53">
        <f>D8</f>
        <v>20</v>
      </c>
    </row>
    <row r="15" spans="2:9" ht="16.5" customHeight="1" thickBot="1" x14ac:dyDescent="0.4">
      <c r="B15" s="54" t="s">
        <v>13</v>
      </c>
      <c r="C15" s="55" t="s">
        <v>37</v>
      </c>
      <c r="D15" s="55" t="s">
        <v>92</v>
      </c>
      <c r="E15" s="144" t="s">
        <v>61</v>
      </c>
      <c r="F15" s="145"/>
      <c r="G15" s="136"/>
      <c r="H15" s="137"/>
    </row>
    <row r="16" spans="2:9" ht="31.5" thickBot="1" x14ac:dyDescent="0.4">
      <c r="B16" s="104" t="s">
        <v>65</v>
      </c>
      <c r="C16" s="89" t="s">
        <v>163</v>
      </c>
      <c r="D16" s="88" t="s">
        <v>125</v>
      </c>
      <c r="E16" s="119" t="s">
        <v>93</v>
      </c>
      <c r="F16" s="103">
        <v>0.5</v>
      </c>
      <c r="G16" s="146" t="s">
        <v>136</v>
      </c>
      <c r="H16" s="147"/>
      <c r="I16" s="109"/>
    </row>
    <row r="17" spans="2:9" s="57" customFormat="1" ht="31.5" thickBot="1" x14ac:dyDescent="0.4">
      <c r="B17" s="88" t="s">
        <v>66</v>
      </c>
      <c r="C17" s="122" t="s">
        <v>165</v>
      </c>
      <c r="D17" s="88" t="s">
        <v>125</v>
      </c>
      <c r="E17" s="120" t="s">
        <v>94</v>
      </c>
      <c r="F17" s="56">
        <v>0.5</v>
      </c>
      <c r="G17" s="146" t="s">
        <v>136</v>
      </c>
      <c r="H17" s="147"/>
      <c r="I17" s="111"/>
    </row>
    <row r="19" spans="2:9" ht="33.75" customHeight="1" x14ac:dyDescent="0.35">
      <c r="B19" s="130" t="s">
        <v>69</v>
      </c>
      <c r="C19" s="130"/>
      <c r="D19" s="130"/>
      <c r="E19" s="130"/>
      <c r="F19" s="130"/>
      <c r="G19" s="130"/>
      <c r="H19" s="130"/>
    </row>
    <row r="21" spans="2:9" ht="31.5" customHeight="1" x14ac:dyDescent="0.35">
      <c r="B21" s="130" t="s">
        <v>95</v>
      </c>
      <c r="C21" s="130"/>
      <c r="D21" s="130"/>
      <c r="E21" s="130"/>
      <c r="F21" s="130"/>
      <c r="G21" s="130"/>
      <c r="H21" s="130"/>
    </row>
    <row r="22" spans="2:9" x14ac:dyDescent="0.35">
      <c r="D22" s="58" t="s">
        <v>96</v>
      </c>
    </row>
    <row r="24" spans="2:9" ht="31.5" customHeight="1" x14ac:dyDescent="0.35">
      <c r="B24" s="130" t="s">
        <v>179</v>
      </c>
      <c r="C24" s="130"/>
      <c r="D24" s="130"/>
      <c r="E24" s="130"/>
      <c r="F24" s="130"/>
      <c r="G24" s="130"/>
      <c r="H24" s="130"/>
    </row>
    <row r="28" spans="2:9" ht="30.75" customHeight="1" x14ac:dyDescent="0.35">
      <c r="B28" s="130" t="s">
        <v>166</v>
      </c>
      <c r="C28" s="130"/>
      <c r="D28" s="130"/>
      <c r="E28" s="130"/>
      <c r="F28" s="130"/>
      <c r="G28" s="130"/>
      <c r="H28" s="130"/>
    </row>
    <row r="29" spans="2:9" x14ac:dyDescent="0.35">
      <c r="B29" s="131" t="s">
        <v>167</v>
      </c>
      <c r="C29" s="131"/>
      <c r="D29" s="131"/>
      <c r="E29" s="131"/>
      <c r="F29" s="131"/>
      <c r="G29" s="131"/>
      <c r="H29" s="131"/>
    </row>
    <row r="30" spans="2:9" x14ac:dyDescent="0.35">
      <c r="B30" s="131"/>
      <c r="C30" s="131"/>
      <c r="D30" s="131"/>
      <c r="E30" s="131"/>
      <c r="F30" s="131"/>
      <c r="G30" s="131"/>
      <c r="H30" s="131"/>
    </row>
    <row r="32" spans="2:9" ht="32.25" customHeight="1" x14ac:dyDescent="0.35">
      <c r="B32" s="130" t="s">
        <v>70</v>
      </c>
      <c r="C32" s="130"/>
      <c r="D32" s="130"/>
      <c r="E32" s="130"/>
      <c r="F32" s="130"/>
      <c r="G32" s="130"/>
      <c r="H32" s="130"/>
    </row>
    <row r="40" spans="1:8" x14ac:dyDescent="0.35">
      <c r="A40" s="68" t="s">
        <v>180</v>
      </c>
      <c r="B40" s="132" t="s">
        <v>181</v>
      </c>
      <c r="C40" s="133"/>
      <c r="D40" s="133"/>
      <c r="E40" s="133"/>
      <c r="F40" s="133"/>
      <c r="G40" s="133"/>
      <c r="H40" s="133"/>
    </row>
    <row r="41" spans="1:8" x14ac:dyDescent="0.35">
      <c r="B41" s="133"/>
      <c r="C41" s="133"/>
      <c r="D41" s="133"/>
      <c r="E41" s="133"/>
      <c r="F41" s="133"/>
      <c r="G41" s="133"/>
      <c r="H41" s="133"/>
    </row>
    <row r="42" spans="1:8" ht="15.75" customHeight="1" x14ac:dyDescent="0.35">
      <c r="B42" s="133"/>
      <c r="C42" s="133"/>
      <c r="D42" s="133"/>
      <c r="E42" s="133"/>
      <c r="F42" s="133"/>
      <c r="G42" s="133"/>
      <c r="H42" s="133"/>
    </row>
    <row r="43" spans="1:8" x14ac:dyDescent="0.35">
      <c r="B43" s="133"/>
      <c r="C43" s="133"/>
      <c r="D43" s="133"/>
      <c r="E43" s="133"/>
      <c r="F43" s="133"/>
      <c r="G43" s="133"/>
      <c r="H43" s="133"/>
    </row>
    <row r="44" spans="1:8" x14ac:dyDescent="0.35">
      <c r="B44" s="133"/>
      <c r="C44" s="133"/>
      <c r="D44" s="133"/>
      <c r="E44" s="133"/>
      <c r="F44" s="133"/>
      <c r="G44" s="133"/>
      <c r="H44" s="133"/>
    </row>
    <row r="45" spans="1:8" x14ac:dyDescent="0.35">
      <c r="B45" s="133"/>
      <c r="C45" s="133"/>
      <c r="D45" s="133"/>
      <c r="E45" s="133"/>
      <c r="F45" s="133"/>
      <c r="G45" s="133"/>
      <c r="H45" s="133"/>
    </row>
    <row r="46" spans="1:8" x14ac:dyDescent="0.35">
      <c r="B46" s="133"/>
      <c r="C46" s="133"/>
      <c r="D46" s="133"/>
      <c r="E46" s="133"/>
      <c r="F46" s="133"/>
      <c r="G46" s="133"/>
      <c r="H46" s="133"/>
    </row>
    <row r="47" spans="1:8" x14ac:dyDescent="0.35">
      <c r="B47" s="133"/>
      <c r="C47" s="133"/>
      <c r="D47" s="133"/>
      <c r="E47" s="133"/>
      <c r="F47" s="133"/>
      <c r="G47" s="133"/>
      <c r="H47" s="133"/>
    </row>
    <row r="48" spans="1:8" x14ac:dyDescent="0.35">
      <c r="B48" s="133"/>
      <c r="C48" s="133"/>
      <c r="D48" s="133"/>
      <c r="E48" s="133"/>
      <c r="F48" s="133"/>
      <c r="G48" s="133"/>
      <c r="H48" s="133"/>
    </row>
    <row r="49" spans="2:8" x14ac:dyDescent="0.35">
      <c r="B49" s="133"/>
      <c r="C49" s="133"/>
      <c r="D49" s="133"/>
      <c r="E49" s="133"/>
      <c r="F49" s="133"/>
      <c r="G49" s="133"/>
      <c r="H49" s="133"/>
    </row>
    <row r="50" spans="2:8" x14ac:dyDescent="0.35">
      <c r="B50" s="133"/>
      <c r="C50" s="133"/>
      <c r="D50" s="133"/>
      <c r="E50" s="133"/>
      <c r="F50" s="133"/>
      <c r="G50" s="133"/>
      <c r="H50" s="133"/>
    </row>
    <row r="51" spans="2:8" x14ac:dyDescent="0.35">
      <c r="B51" s="133"/>
      <c r="C51" s="133"/>
      <c r="D51" s="133"/>
      <c r="E51" s="133"/>
      <c r="F51" s="133"/>
      <c r="G51" s="133"/>
      <c r="H51" s="133"/>
    </row>
    <row r="52" spans="2:8" x14ac:dyDescent="0.35">
      <c r="B52" s="133"/>
      <c r="C52" s="133"/>
      <c r="D52" s="133"/>
      <c r="E52" s="133"/>
      <c r="F52" s="133"/>
      <c r="G52" s="133"/>
      <c r="H52" s="133"/>
    </row>
    <row r="53" spans="2:8" x14ac:dyDescent="0.35">
      <c r="B53" s="133"/>
      <c r="C53" s="133"/>
      <c r="D53" s="133"/>
      <c r="E53" s="133"/>
      <c r="F53" s="133"/>
      <c r="G53" s="133"/>
      <c r="H53" s="133"/>
    </row>
    <row r="54" spans="2:8" x14ac:dyDescent="0.35">
      <c r="B54" s="133"/>
      <c r="C54" s="133"/>
      <c r="D54" s="133"/>
      <c r="E54" s="133"/>
      <c r="F54" s="133"/>
      <c r="G54" s="133"/>
      <c r="H54" s="133"/>
    </row>
    <row r="55" spans="2:8" x14ac:dyDescent="0.35">
      <c r="B55" s="133"/>
      <c r="C55" s="133"/>
      <c r="D55" s="133"/>
      <c r="E55" s="133"/>
      <c r="F55" s="133"/>
      <c r="G55" s="133"/>
      <c r="H55" s="133"/>
    </row>
    <row r="56" spans="2:8" x14ac:dyDescent="0.35">
      <c r="B56" s="133"/>
      <c r="C56" s="133"/>
      <c r="D56" s="133"/>
      <c r="E56" s="133"/>
      <c r="F56" s="133"/>
      <c r="G56" s="133"/>
      <c r="H56" s="133"/>
    </row>
    <row r="57" spans="2:8" x14ac:dyDescent="0.35">
      <c r="B57" s="133"/>
      <c r="C57" s="133"/>
      <c r="D57" s="133"/>
      <c r="E57" s="133"/>
      <c r="F57" s="133"/>
      <c r="G57" s="133"/>
      <c r="H57" s="133"/>
    </row>
    <row r="58" spans="2:8" x14ac:dyDescent="0.35">
      <c r="B58" s="133"/>
      <c r="C58" s="133"/>
      <c r="D58" s="133"/>
      <c r="E58" s="133"/>
      <c r="F58" s="133"/>
      <c r="G58" s="133"/>
      <c r="H58" s="133"/>
    </row>
    <row r="59" spans="2:8" x14ac:dyDescent="0.35">
      <c r="B59" s="133"/>
      <c r="C59" s="133"/>
      <c r="D59" s="133"/>
      <c r="E59" s="133"/>
      <c r="F59" s="133"/>
      <c r="G59" s="133"/>
      <c r="H59" s="133"/>
    </row>
    <row r="60" spans="2:8" x14ac:dyDescent="0.35">
      <c r="B60" s="133"/>
      <c r="C60" s="133"/>
      <c r="D60" s="133"/>
      <c r="E60" s="133"/>
      <c r="F60" s="133"/>
      <c r="G60" s="133"/>
      <c r="H60" s="133"/>
    </row>
    <row r="61" spans="2:8" x14ac:dyDescent="0.35">
      <c r="B61" s="133"/>
      <c r="C61" s="133"/>
      <c r="D61" s="133"/>
      <c r="E61" s="133"/>
      <c r="F61" s="133"/>
      <c r="G61" s="133"/>
      <c r="H61" s="133"/>
    </row>
    <row r="62" spans="2:8" x14ac:dyDescent="0.35">
      <c r="B62" s="133"/>
      <c r="C62" s="133"/>
      <c r="D62" s="133"/>
      <c r="E62" s="133"/>
      <c r="F62" s="133"/>
      <c r="G62" s="133"/>
      <c r="H62" s="133"/>
    </row>
    <row r="63" spans="2:8" x14ac:dyDescent="0.35">
      <c r="B63" s="133"/>
      <c r="C63" s="133"/>
      <c r="D63" s="133"/>
      <c r="E63" s="133"/>
      <c r="F63" s="133"/>
      <c r="G63" s="133"/>
      <c r="H63" s="133"/>
    </row>
  </sheetData>
  <mergeCells count="16">
    <mergeCell ref="B40:H63"/>
    <mergeCell ref="B3:H3"/>
    <mergeCell ref="B4:H4"/>
    <mergeCell ref="B12:F12"/>
    <mergeCell ref="G12:H12"/>
    <mergeCell ref="B13:F13"/>
    <mergeCell ref="B19:H19"/>
    <mergeCell ref="B14:F14"/>
    <mergeCell ref="E15:H15"/>
    <mergeCell ref="G16:H16"/>
    <mergeCell ref="G17:H17"/>
    <mergeCell ref="B21:H21"/>
    <mergeCell ref="B24:H24"/>
    <mergeCell ref="B28:H28"/>
    <mergeCell ref="B29:H30"/>
    <mergeCell ref="B32:H32"/>
  </mergeCells>
  <phoneticPr fontId="26" type="noConversion"/>
  <dataValidations count="2">
    <dataValidation allowBlank="1" prompt="Pasirinkti parametro vertę: yra / nėra" sqref="H16 G16:G17" xr:uid="{52E8514C-F488-45BA-8FEF-2F1026ABD921}"/>
    <dataValidation allowBlank="1" sqref="C16:C17" xr:uid="{C8B2E398-3A93-424A-A3D9-9CF7342CEA21}"/>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B2:J51"/>
  <sheetViews>
    <sheetView zoomScale="96" zoomScaleNormal="96" workbookViewId="0">
      <selection activeCell="B15" sqref="B15:E15"/>
    </sheetView>
  </sheetViews>
  <sheetFormatPr defaultColWidth="9.1796875" defaultRowHeight="15.5" x14ac:dyDescent="0.35"/>
  <cols>
    <col min="1" max="1" width="9.1796875" style="12"/>
    <col min="2" max="2" width="35.6328125" style="12" customWidth="1"/>
    <col min="3" max="3" width="39.453125" style="12" customWidth="1"/>
    <col min="4" max="4" width="36.453125" style="12" customWidth="1"/>
    <col min="5" max="5" width="22.1796875" style="12" customWidth="1"/>
    <col min="6" max="6" width="20.453125" style="12" customWidth="1"/>
    <col min="7" max="7" width="20.6328125" style="12" customWidth="1"/>
    <col min="8" max="8" width="26.36328125" style="12" customWidth="1"/>
    <col min="9" max="9" width="29.81640625" style="12" customWidth="1"/>
    <col min="10" max="10" width="27.6328125" style="12" customWidth="1"/>
    <col min="11" max="16384" width="9.1796875" style="12"/>
  </cols>
  <sheetData>
    <row r="2" spans="2:9" ht="18" x14ac:dyDescent="0.4">
      <c r="B2" s="15"/>
      <c r="C2" s="29"/>
      <c r="D2" s="29"/>
      <c r="E2" s="30"/>
      <c r="F2" s="155"/>
      <c r="G2" s="155"/>
      <c r="H2" s="155"/>
      <c r="I2" s="30"/>
    </row>
    <row r="3" spans="2:9" ht="18" x14ac:dyDescent="0.4">
      <c r="B3" s="15"/>
      <c r="C3" s="29"/>
      <c r="D3" s="29"/>
      <c r="E3" s="30"/>
      <c r="F3" s="31"/>
      <c r="G3" s="31"/>
      <c r="H3" s="31"/>
      <c r="I3" s="30"/>
    </row>
    <row r="4" spans="2:9" ht="18" x14ac:dyDescent="0.4">
      <c r="B4" s="32" t="s">
        <v>0</v>
      </c>
      <c r="C4" s="156" t="s">
        <v>126</v>
      </c>
      <c r="D4" s="156"/>
      <c r="E4" s="30"/>
      <c r="F4" s="31"/>
      <c r="G4" s="31"/>
      <c r="H4" s="31"/>
      <c r="I4" s="30"/>
    </row>
    <row r="5" spans="2:9" ht="18" x14ac:dyDescent="0.4">
      <c r="B5" s="13"/>
      <c r="C5" s="16"/>
      <c r="D5" s="29"/>
      <c r="E5" s="30"/>
      <c r="F5" s="31"/>
      <c r="G5" s="31"/>
      <c r="H5" s="31"/>
      <c r="I5" s="30"/>
    </row>
    <row r="6" spans="2:9" ht="18" x14ac:dyDescent="0.4">
      <c r="B6" s="33" t="s">
        <v>1</v>
      </c>
      <c r="C6" s="105"/>
      <c r="D6" s="29"/>
      <c r="E6" s="30"/>
      <c r="F6" s="31"/>
      <c r="G6" s="31"/>
      <c r="H6" s="31"/>
      <c r="I6" s="30"/>
    </row>
    <row r="7" spans="2:9" ht="18" x14ac:dyDescent="0.4">
      <c r="C7" s="29"/>
      <c r="D7" s="29"/>
      <c r="E7" s="30"/>
      <c r="F7" s="31"/>
      <c r="G7" s="31"/>
      <c r="H7" s="31"/>
      <c r="I7" s="30"/>
    </row>
    <row r="8" spans="2:9" ht="15.75" customHeight="1" x14ac:dyDescent="0.35">
      <c r="B8" s="148" t="s">
        <v>31</v>
      </c>
      <c r="C8" s="148"/>
      <c r="D8" s="148"/>
      <c r="E8" s="148"/>
      <c r="F8" s="150"/>
      <c r="G8" s="151"/>
      <c r="H8" s="151"/>
      <c r="I8" s="152"/>
    </row>
    <row r="9" spans="2:9" ht="16.25" customHeight="1" x14ac:dyDescent="0.35">
      <c r="B9" s="157" t="s">
        <v>34</v>
      </c>
      <c r="C9" s="157"/>
      <c r="D9" s="157"/>
      <c r="E9" s="157"/>
      <c r="F9" s="153"/>
      <c r="G9" s="154"/>
      <c r="H9" s="154"/>
      <c r="I9" s="154"/>
    </row>
    <row r="10" spans="2:9" ht="16.25" customHeight="1" x14ac:dyDescent="0.35">
      <c r="B10" s="157" t="s">
        <v>32</v>
      </c>
      <c r="C10" s="157"/>
      <c r="D10" s="157"/>
      <c r="E10" s="157"/>
      <c r="F10" s="153"/>
      <c r="G10" s="154"/>
      <c r="H10" s="154"/>
      <c r="I10" s="154"/>
    </row>
    <row r="11" spans="2:9" ht="16.25" customHeight="1" x14ac:dyDescent="0.35">
      <c r="B11" s="148" t="s">
        <v>33</v>
      </c>
      <c r="C11" s="148"/>
      <c r="D11" s="148"/>
      <c r="E11" s="148"/>
      <c r="F11" s="153"/>
      <c r="G11" s="154"/>
      <c r="H11" s="154"/>
      <c r="I11" s="154"/>
    </row>
    <row r="12" spans="2:9" ht="14" customHeight="1" x14ac:dyDescent="0.35">
      <c r="B12" s="149" t="s">
        <v>2</v>
      </c>
      <c r="C12" s="149"/>
      <c r="D12" s="149"/>
      <c r="E12" s="149"/>
      <c r="F12" s="153"/>
      <c r="G12" s="154"/>
      <c r="H12" s="154"/>
      <c r="I12" s="154"/>
    </row>
    <row r="13" spans="2:9" ht="16.25" customHeight="1" x14ac:dyDescent="0.35">
      <c r="B13" s="148" t="s">
        <v>3</v>
      </c>
      <c r="C13" s="148"/>
      <c r="D13" s="148"/>
      <c r="E13" s="148"/>
      <c r="F13" s="150"/>
      <c r="G13" s="151"/>
      <c r="H13" s="151"/>
      <c r="I13" s="152"/>
    </row>
    <row r="14" spans="2:9" ht="16.25" customHeight="1" x14ac:dyDescent="0.35">
      <c r="B14" s="148" t="s">
        <v>35</v>
      </c>
      <c r="C14" s="148"/>
      <c r="D14" s="148"/>
      <c r="E14" s="148"/>
      <c r="F14" s="150"/>
      <c r="G14" s="151"/>
      <c r="H14" s="151"/>
      <c r="I14" s="152"/>
    </row>
    <row r="15" spans="2:9" ht="16.5" customHeight="1" x14ac:dyDescent="0.35">
      <c r="B15" s="148" t="s">
        <v>4</v>
      </c>
      <c r="C15" s="148"/>
      <c r="D15" s="148"/>
      <c r="E15" s="148"/>
      <c r="F15" s="150"/>
      <c r="G15" s="151"/>
      <c r="H15" s="151"/>
      <c r="I15" s="152"/>
    </row>
    <row r="16" spans="2:9" ht="31" customHeight="1" x14ac:dyDescent="0.35">
      <c r="B16" s="148" t="s">
        <v>5</v>
      </c>
      <c r="C16" s="148"/>
      <c r="D16" s="148"/>
      <c r="E16" s="148"/>
      <c r="F16" s="150"/>
      <c r="G16" s="151"/>
      <c r="H16" s="151"/>
      <c r="I16" s="152"/>
    </row>
    <row r="17" spans="2:9" ht="18" customHeight="1" x14ac:dyDescent="0.35">
      <c r="C17" s="14"/>
      <c r="D17" s="14"/>
      <c r="E17" s="14"/>
      <c r="F17" s="17"/>
      <c r="G17" s="17"/>
      <c r="H17" s="17"/>
      <c r="I17" s="17"/>
    </row>
    <row r="18" spans="2:9" x14ac:dyDescent="0.35">
      <c r="B18" s="158" t="s">
        <v>6</v>
      </c>
      <c r="C18" s="158"/>
      <c r="D18" s="158"/>
      <c r="E18" s="158"/>
      <c r="F18" s="158"/>
      <c r="G18" s="158"/>
      <c r="H18" s="158"/>
      <c r="I18" s="34"/>
    </row>
    <row r="19" spans="2:9" x14ac:dyDescent="0.35">
      <c r="B19" s="162" t="s">
        <v>7</v>
      </c>
      <c r="C19" s="162"/>
      <c r="D19" s="162"/>
      <c r="E19" s="162"/>
      <c r="F19" s="162"/>
      <c r="G19" s="162"/>
      <c r="H19" s="162"/>
      <c r="I19" s="35"/>
    </row>
    <row r="20" spans="2:9" x14ac:dyDescent="0.35">
      <c r="B20" s="162" t="s">
        <v>73</v>
      </c>
      <c r="C20" s="162"/>
      <c r="D20" s="162"/>
      <c r="E20" s="162"/>
      <c r="F20" s="162"/>
      <c r="G20" s="162"/>
      <c r="H20" s="162"/>
      <c r="I20" s="35"/>
    </row>
    <row r="21" spans="2:9" x14ac:dyDescent="0.35">
      <c r="B21" s="162" t="s">
        <v>8</v>
      </c>
      <c r="C21" s="162"/>
      <c r="D21" s="162"/>
      <c r="E21" s="162"/>
      <c r="F21" s="162"/>
      <c r="G21" s="162"/>
      <c r="H21" s="162"/>
      <c r="I21" s="35"/>
    </row>
    <row r="22" spans="2:9" x14ac:dyDescent="0.35">
      <c r="B22" s="162" t="s">
        <v>9</v>
      </c>
      <c r="C22" s="162"/>
      <c r="D22" s="162"/>
      <c r="E22" s="162"/>
      <c r="F22" s="162"/>
      <c r="G22" s="162"/>
      <c r="H22" s="162"/>
    </row>
    <row r="23" spans="2:9" x14ac:dyDescent="0.35">
      <c r="B23" s="161" t="s">
        <v>10</v>
      </c>
      <c r="C23" s="161"/>
      <c r="D23" s="161"/>
      <c r="E23" s="161"/>
      <c r="F23" s="161"/>
      <c r="G23" s="161"/>
      <c r="H23" s="161"/>
      <c r="I23" s="28"/>
    </row>
    <row r="24" spans="2:9" x14ac:dyDescent="0.35">
      <c r="B24" s="162" t="s">
        <v>11</v>
      </c>
      <c r="C24" s="162"/>
      <c r="D24" s="162"/>
      <c r="E24" s="162"/>
      <c r="F24" s="162"/>
      <c r="G24" s="162"/>
      <c r="H24" s="162"/>
    </row>
    <row r="27" spans="2:9" x14ac:dyDescent="0.35">
      <c r="B27" s="158" t="s">
        <v>74</v>
      </c>
      <c r="C27" s="158"/>
      <c r="D27" s="158"/>
      <c r="E27" s="158"/>
      <c r="F27" s="158"/>
      <c r="G27" s="158"/>
      <c r="H27" s="158"/>
    </row>
    <row r="29" spans="2:9" ht="30" x14ac:dyDescent="0.35">
      <c r="B29" s="36" t="s">
        <v>14</v>
      </c>
      <c r="C29" s="36" t="s">
        <v>75</v>
      </c>
      <c r="D29" s="36" t="s">
        <v>76</v>
      </c>
      <c r="E29" s="37" t="s">
        <v>177</v>
      </c>
      <c r="F29" s="37" t="s">
        <v>178</v>
      </c>
      <c r="G29" s="37" t="s">
        <v>77</v>
      </c>
      <c r="H29" s="37" t="s">
        <v>78</v>
      </c>
    </row>
    <row r="30" spans="2:9" x14ac:dyDescent="0.35">
      <c r="B30" s="38" t="s">
        <v>141</v>
      </c>
      <c r="C30" s="87"/>
      <c r="D30" s="87"/>
      <c r="E30" s="39">
        <v>1</v>
      </c>
      <c r="F30" s="42"/>
      <c r="G30" s="110">
        <f>E30*F30</f>
        <v>0</v>
      </c>
      <c r="H30" s="110">
        <f>G30*1.21</f>
        <v>0</v>
      </c>
    </row>
    <row r="32" spans="2:9" x14ac:dyDescent="0.35">
      <c r="B32" s="158" t="s">
        <v>79</v>
      </c>
      <c r="C32" s="158"/>
      <c r="D32" s="158"/>
      <c r="E32" s="158"/>
    </row>
    <row r="34" spans="2:10" ht="45" x14ac:dyDescent="0.35">
      <c r="B34" s="37" t="s">
        <v>13</v>
      </c>
      <c r="C34" s="159" t="s">
        <v>80</v>
      </c>
      <c r="D34" s="160"/>
      <c r="E34" s="40" t="s">
        <v>86</v>
      </c>
    </row>
    <row r="35" spans="2:10" x14ac:dyDescent="0.35">
      <c r="B35" s="41" t="s">
        <v>65</v>
      </c>
      <c r="C35" s="163" t="str">
        <f>'Vertinimo tvarka'!C16</f>
        <v>Kardiologinio daviklio apžvalgos laukas ≥ 120º.</v>
      </c>
      <c r="D35" s="164"/>
      <c r="E35" s="42"/>
      <c r="F35" s="46"/>
    </row>
    <row r="36" spans="2:10" x14ac:dyDescent="0.35">
      <c r="B36" s="121" t="s">
        <v>66</v>
      </c>
      <c r="C36" s="163" t="str">
        <f>'Vertinimo tvarka'!C17</f>
        <v>Pediatrinio kardiologinio daviklio apžvalgos laukas ≥ 115º.</v>
      </c>
      <c r="D36" s="164"/>
      <c r="E36" s="42"/>
      <c r="F36" s="112"/>
    </row>
    <row r="38" spans="2:10" x14ac:dyDescent="0.35">
      <c r="B38" s="158" t="s">
        <v>81</v>
      </c>
      <c r="C38" s="158"/>
      <c r="D38" s="158"/>
    </row>
    <row r="39" spans="2:10" x14ac:dyDescent="0.35">
      <c r="C39" s="14"/>
      <c r="D39" s="14"/>
      <c r="E39" s="14"/>
      <c r="F39" s="14"/>
      <c r="G39" s="14"/>
      <c r="H39" s="14"/>
      <c r="I39" s="14"/>
      <c r="J39" s="14"/>
    </row>
    <row r="40" spans="2:10" x14ac:dyDescent="0.35">
      <c r="B40" s="160" t="s">
        <v>82</v>
      </c>
      <c r="C40" s="160"/>
      <c r="D40" s="40" t="s">
        <v>83</v>
      </c>
      <c r="E40" s="37" t="s">
        <v>84</v>
      </c>
      <c r="F40" s="14"/>
      <c r="G40" s="14"/>
      <c r="H40" s="14"/>
      <c r="I40" s="14"/>
      <c r="J40" s="14"/>
    </row>
    <row r="41" spans="2:10" x14ac:dyDescent="0.35">
      <c r="B41" s="171" t="s">
        <v>132</v>
      </c>
      <c r="C41" s="171"/>
      <c r="D41" s="43"/>
      <c r="E41" s="44" t="s">
        <v>85</v>
      </c>
      <c r="F41" s="14"/>
      <c r="G41" s="14"/>
      <c r="H41" s="14"/>
      <c r="I41" s="14"/>
      <c r="J41" s="14"/>
    </row>
    <row r="42" spans="2:10" x14ac:dyDescent="0.35">
      <c r="B42" s="169" t="s">
        <v>87</v>
      </c>
      <c r="C42" s="170"/>
      <c r="D42" s="14"/>
      <c r="E42" s="14"/>
      <c r="F42" s="14"/>
      <c r="G42" s="14"/>
      <c r="H42" s="14"/>
      <c r="I42" s="14"/>
      <c r="J42" s="14"/>
    </row>
    <row r="43" spans="2:10" x14ac:dyDescent="0.35">
      <c r="B43" s="165" t="s">
        <v>67</v>
      </c>
      <c r="C43" s="166"/>
      <c r="D43" s="45"/>
    </row>
    <row r="44" spans="2:10" x14ac:dyDescent="0.35">
      <c r="B44" s="165"/>
      <c r="C44" s="166"/>
      <c r="D44" s="45"/>
    </row>
    <row r="45" spans="2:10" ht="15.75" customHeight="1" x14ac:dyDescent="0.35">
      <c r="B45" s="165" t="s">
        <v>68</v>
      </c>
      <c r="C45" s="166"/>
    </row>
    <row r="46" spans="2:10" x14ac:dyDescent="0.35">
      <c r="B46" s="165"/>
      <c r="C46" s="166"/>
    </row>
    <row r="47" spans="2:10" x14ac:dyDescent="0.35">
      <c r="B47" s="165" t="s">
        <v>171</v>
      </c>
      <c r="C47" s="166"/>
    </row>
    <row r="48" spans="2:10" x14ac:dyDescent="0.35">
      <c r="B48" s="165" t="s">
        <v>172</v>
      </c>
      <c r="C48" s="166"/>
    </row>
    <row r="49" spans="2:3" ht="15.75" customHeight="1" x14ac:dyDescent="0.35">
      <c r="B49" s="165" t="s">
        <v>173</v>
      </c>
      <c r="C49" s="166"/>
    </row>
    <row r="50" spans="2:3" x14ac:dyDescent="0.35">
      <c r="B50" s="167"/>
      <c r="C50" s="168"/>
    </row>
    <row r="51" spans="2:3" x14ac:dyDescent="0.35">
      <c r="B51" s="46"/>
      <c r="C51" s="46"/>
    </row>
  </sheetData>
  <mergeCells count="41">
    <mergeCell ref="C35:D35"/>
    <mergeCell ref="B47:C47"/>
    <mergeCell ref="B48:C48"/>
    <mergeCell ref="B49:C50"/>
    <mergeCell ref="B42:C42"/>
    <mergeCell ref="B45:C46"/>
    <mergeCell ref="B43:C44"/>
    <mergeCell ref="B38:D38"/>
    <mergeCell ref="B40:C40"/>
    <mergeCell ref="B41:C41"/>
    <mergeCell ref="C36:D36"/>
    <mergeCell ref="B27:H27"/>
    <mergeCell ref="B32:E32"/>
    <mergeCell ref="C34:D34"/>
    <mergeCell ref="B13:E13"/>
    <mergeCell ref="B14:E14"/>
    <mergeCell ref="B15:E15"/>
    <mergeCell ref="B23:H23"/>
    <mergeCell ref="B24:H24"/>
    <mergeCell ref="B16:E16"/>
    <mergeCell ref="B18:H18"/>
    <mergeCell ref="B19:H19"/>
    <mergeCell ref="B20:H20"/>
    <mergeCell ref="B21:H21"/>
    <mergeCell ref="B22:H22"/>
    <mergeCell ref="F16:I16"/>
    <mergeCell ref="F2:H2"/>
    <mergeCell ref="C4:D4"/>
    <mergeCell ref="B8:E8"/>
    <mergeCell ref="B9:E9"/>
    <mergeCell ref="B10:E10"/>
    <mergeCell ref="B11:E11"/>
    <mergeCell ref="B12:E12"/>
    <mergeCell ref="F8:I8"/>
    <mergeCell ref="F9:I9"/>
    <mergeCell ref="F15:I15"/>
    <mergeCell ref="F10:I10"/>
    <mergeCell ref="F11:I11"/>
    <mergeCell ref="F12:I12"/>
    <mergeCell ref="F13:I13"/>
    <mergeCell ref="F14:I14"/>
  </mergeCells>
  <phoneticPr fontId="26" type="noConversion"/>
  <dataValidations count="3">
    <dataValidation type="list" allowBlank="1" showInputMessage="1" showErrorMessage="1" prompt="Pasirinkti parametro vertę: yra / nėra" sqref="E35:E36" xr:uid="{BC22B66D-08B9-4E8A-B4AB-88296C6D243F}">
      <formula1>"Yra, Nėra"</formula1>
    </dataValidation>
    <dataValidation allowBlank="1" sqref="B41:C41 C35:C36" xr:uid="{A50A1BA4-CC4D-40FC-AC9D-32CA624405C2}"/>
    <dataValidation type="list" allowBlank="1" showInputMessage="1" prompt="Pasirinkti garantinio laikotarpio reikšmę" sqref="D41" xr:uid="{C69DECDC-4BD5-4A44-BD96-0520E1B05B44}">
      <formula1>"3,4,5,"</formula1>
    </dataValidation>
  </dataValidations>
  <hyperlinks>
    <hyperlink ref="B27" location="'TS1'!A1" display="1 pirkimo objekto dalis. 1.5 STV garinis sterilizatorius - 1 vnt." xr:uid="{139EA5FF-16DB-4ED7-A7E6-E5F3C1CE3344}"/>
    <hyperlink ref="B28:B29" location="TS_1!A1" display="1 pirkimo objekto dalis. Skaitmeninis rentgeno aparatas - 1 vnt." xr:uid="{5BA1EBB1-E9CB-4C8F-A20A-D7DE68BC30F6}"/>
    <hyperlink ref="B28" location="'TS2'!A1" display="2 pirkimo objekto dalis. 8 STV garinis sterilizatorius - 1 vnt." xr:uid="{B92E454B-EC5E-47D7-89FA-A5A838C69A5A}"/>
    <hyperlink ref="B29" location="'TS3'!A1" display="3 pirkimo objekto dalis. 12 STV garinis sterilizatorius - 1 vnt." xr:uid="{0CDA392C-13A9-48AA-9F8F-B9F723AE3A37}"/>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AA300"/>
  <sheetViews>
    <sheetView zoomScale="83" zoomScaleNormal="83" workbookViewId="0">
      <selection activeCell="B1" sqref="B1"/>
    </sheetView>
  </sheetViews>
  <sheetFormatPr defaultColWidth="8.81640625" defaultRowHeight="14.5" x14ac:dyDescent="0.35"/>
  <cols>
    <col min="2" max="2" width="17.81640625" customWidth="1"/>
    <col min="4" max="4" width="18.6328125" customWidth="1"/>
    <col min="7" max="7" width="11.81640625" customWidth="1"/>
    <col min="10" max="10" width="15.6328125" customWidth="1"/>
    <col min="11" max="11" width="22.81640625" customWidth="1"/>
    <col min="28" max="16384" width="8.81640625" style="91"/>
  </cols>
  <sheetData>
    <row r="1" spans="1:27" ht="15.5" x14ac:dyDescent="0.35">
      <c r="A1" s="1"/>
      <c r="B1" s="1"/>
      <c r="C1" s="1"/>
      <c r="D1" s="1"/>
      <c r="E1" s="1"/>
      <c r="F1" s="1"/>
      <c r="G1" s="1"/>
      <c r="H1" s="1"/>
      <c r="I1" s="1"/>
      <c r="J1" s="1"/>
      <c r="K1" s="1"/>
      <c r="L1" s="1"/>
      <c r="M1" s="1"/>
      <c r="N1" s="1"/>
      <c r="O1" s="1"/>
      <c r="P1" s="1"/>
      <c r="Q1" s="1"/>
      <c r="R1" s="1"/>
      <c r="S1" s="1"/>
      <c r="T1" s="3"/>
      <c r="U1" s="3"/>
      <c r="V1" s="3"/>
      <c r="W1" s="3"/>
      <c r="X1" s="3"/>
      <c r="Y1" s="3"/>
      <c r="Z1" s="3"/>
      <c r="AA1" s="3"/>
    </row>
    <row r="2" spans="1:27" ht="15.5" x14ac:dyDescent="0.35">
      <c r="A2" s="172" t="s">
        <v>15</v>
      </c>
      <c r="B2" s="172"/>
      <c r="C2" s="172"/>
      <c r="D2" s="172"/>
      <c r="E2" s="172"/>
      <c r="F2" s="172"/>
      <c r="G2" s="172"/>
      <c r="H2" s="172"/>
      <c r="I2" s="172"/>
      <c r="J2" s="172"/>
      <c r="K2" s="173"/>
      <c r="L2" s="1"/>
      <c r="M2" s="1"/>
      <c r="N2" s="1"/>
      <c r="O2" s="1"/>
      <c r="P2" s="1"/>
      <c r="Q2" s="1"/>
      <c r="R2" s="1"/>
      <c r="S2" s="1"/>
      <c r="T2" s="3"/>
      <c r="U2" s="3"/>
      <c r="V2" s="3"/>
      <c r="W2" s="3"/>
      <c r="X2" s="3"/>
      <c r="Y2" s="3"/>
      <c r="Z2" s="3"/>
      <c r="AA2" s="3"/>
    </row>
    <row r="3" spans="1:27" ht="15.5" x14ac:dyDescent="0.35">
      <c r="A3" s="172"/>
      <c r="B3" s="172"/>
      <c r="C3" s="172"/>
      <c r="D3" s="172"/>
      <c r="E3" s="172"/>
      <c r="F3" s="172"/>
      <c r="G3" s="172"/>
      <c r="H3" s="172"/>
      <c r="I3" s="172"/>
      <c r="J3" s="172"/>
      <c r="K3" s="173"/>
      <c r="L3" s="1"/>
      <c r="M3" s="1"/>
      <c r="N3" s="1"/>
      <c r="O3" s="1"/>
      <c r="P3" s="1"/>
      <c r="Q3" s="1"/>
      <c r="R3" s="1"/>
      <c r="S3" s="1"/>
      <c r="T3" s="3"/>
      <c r="U3" s="3"/>
      <c r="V3" s="3"/>
      <c r="W3" s="3"/>
      <c r="X3" s="3"/>
      <c r="Y3" s="3"/>
      <c r="Z3" s="3"/>
      <c r="AA3" s="3"/>
    </row>
    <row r="4" spans="1:27" ht="16" thickBot="1" x14ac:dyDescent="0.4">
      <c r="A4" s="4"/>
      <c r="B4" s="4"/>
      <c r="C4" s="4"/>
      <c r="D4" s="4"/>
      <c r="E4" s="4"/>
      <c r="F4" s="4"/>
      <c r="G4" s="4"/>
      <c r="H4" s="4"/>
      <c r="I4" s="4"/>
      <c r="J4" s="4"/>
      <c r="K4" s="1"/>
      <c r="L4" s="1"/>
      <c r="M4" s="1"/>
      <c r="N4" s="1"/>
      <c r="O4" s="1"/>
      <c r="P4" s="1"/>
      <c r="Q4" s="1"/>
      <c r="R4" s="1"/>
      <c r="S4" s="1"/>
      <c r="T4" s="3"/>
      <c r="U4" s="3"/>
      <c r="V4" s="3"/>
      <c r="W4" s="3"/>
      <c r="X4" s="3"/>
      <c r="Y4" s="3"/>
      <c r="Z4" s="3"/>
      <c r="AA4" s="3"/>
    </row>
    <row r="5" spans="1:27" ht="56" customHeight="1" x14ac:dyDescent="0.35">
      <c r="A5" s="174" t="s">
        <v>16</v>
      </c>
      <c r="B5" s="175"/>
      <c r="C5" s="175" t="s">
        <v>17</v>
      </c>
      <c r="D5" s="175"/>
      <c r="E5" s="175"/>
      <c r="F5" s="175" t="s">
        <v>18</v>
      </c>
      <c r="G5" s="175"/>
      <c r="H5" s="175"/>
      <c r="I5" s="175" t="s">
        <v>19</v>
      </c>
      <c r="J5" s="176"/>
      <c r="K5" s="92" t="s">
        <v>20</v>
      </c>
      <c r="L5" s="1"/>
      <c r="M5" s="1"/>
      <c r="N5" s="1"/>
      <c r="O5" s="1"/>
      <c r="P5" s="1"/>
      <c r="Q5" s="1"/>
      <c r="R5" s="1"/>
      <c r="S5" s="1"/>
      <c r="T5" s="3"/>
      <c r="U5" s="3"/>
      <c r="V5" s="3"/>
      <c r="W5" s="3"/>
      <c r="X5" s="3"/>
      <c r="Y5" s="3"/>
      <c r="Z5" s="3"/>
      <c r="AA5" s="3"/>
    </row>
    <row r="6" spans="1:27" ht="15.5" x14ac:dyDescent="0.35">
      <c r="A6" s="177"/>
      <c r="B6" s="178"/>
      <c r="C6" s="179"/>
      <c r="D6" s="178"/>
      <c r="E6" s="178"/>
      <c r="F6" s="179"/>
      <c r="G6" s="178"/>
      <c r="H6" s="178"/>
      <c r="I6" s="179"/>
      <c r="J6" s="178"/>
      <c r="K6" s="5"/>
      <c r="L6" s="1"/>
      <c r="M6" s="1"/>
      <c r="N6" s="1"/>
      <c r="O6" s="1"/>
      <c r="P6" s="1"/>
      <c r="Q6" s="1"/>
      <c r="R6" s="1"/>
      <c r="S6" s="1"/>
      <c r="T6" s="3"/>
      <c r="U6" s="3"/>
      <c r="V6" s="3"/>
      <c r="W6" s="3"/>
      <c r="X6" s="3"/>
      <c r="Y6" s="3"/>
      <c r="Z6" s="3"/>
      <c r="AA6" s="3"/>
    </row>
    <row r="7" spans="1:27" ht="15.5" x14ac:dyDescent="0.35">
      <c r="A7" s="177"/>
      <c r="B7" s="178"/>
      <c r="C7" s="179"/>
      <c r="D7" s="178"/>
      <c r="E7" s="178"/>
      <c r="F7" s="179"/>
      <c r="G7" s="178"/>
      <c r="H7" s="178"/>
      <c r="I7" s="179"/>
      <c r="J7" s="178"/>
      <c r="K7" s="5"/>
      <c r="L7" s="1"/>
      <c r="M7" s="1"/>
      <c r="N7" s="1"/>
      <c r="O7" s="1"/>
      <c r="P7" s="1"/>
      <c r="Q7" s="1"/>
      <c r="R7" s="1"/>
      <c r="S7" s="1"/>
      <c r="T7" s="3"/>
      <c r="U7" s="3"/>
      <c r="V7" s="3"/>
      <c r="W7" s="3"/>
      <c r="X7" s="3"/>
      <c r="Y7" s="3"/>
      <c r="Z7" s="3"/>
      <c r="AA7" s="3"/>
    </row>
    <row r="8" spans="1:27" ht="15.5" x14ac:dyDescent="0.35">
      <c r="A8" s="177"/>
      <c r="B8" s="178"/>
      <c r="C8" s="179"/>
      <c r="D8" s="178"/>
      <c r="E8" s="178"/>
      <c r="F8" s="179"/>
      <c r="G8" s="178"/>
      <c r="H8" s="178"/>
      <c r="I8" s="179"/>
      <c r="J8" s="178"/>
      <c r="K8" s="5"/>
      <c r="L8" s="1"/>
      <c r="M8" s="1"/>
      <c r="N8" s="1"/>
      <c r="O8" s="1"/>
      <c r="P8" s="1"/>
      <c r="Q8" s="1"/>
      <c r="R8" s="1"/>
      <c r="S8" s="1"/>
      <c r="T8" s="3"/>
      <c r="U8" s="3"/>
      <c r="V8" s="3"/>
      <c r="W8" s="3"/>
      <c r="X8" s="3"/>
      <c r="Y8" s="3"/>
      <c r="Z8" s="3"/>
      <c r="AA8" s="3"/>
    </row>
    <row r="9" spans="1:27" ht="15.5" x14ac:dyDescent="0.35">
      <c r="A9" s="177"/>
      <c r="B9" s="178"/>
      <c r="C9" s="179"/>
      <c r="D9" s="178"/>
      <c r="E9" s="178"/>
      <c r="F9" s="179"/>
      <c r="G9" s="178"/>
      <c r="H9" s="178"/>
      <c r="I9" s="179"/>
      <c r="J9" s="178"/>
      <c r="K9" s="5"/>
      <c r="L9" s="1"/>
      <c r="M9" s="1"/>
      <c r="N9" s="1"/>
      <c r="O9" s="1"/>
      <c r="P9" s="1"/>
      <c r="Q9" s="1"/>
      <c r="R9" s="1"/>
      <c r="S9" s="1"/>
      <c r="T9" s="3"/>
      <c r="U9" s="3"/>
      <c r="V9" s="3"/>
      <c r="W9" s="3"/>
      <c r="X9" s="3"/>
      <c r="Y9" s="3"/>
      <c r="Z9" s="3"/>
      <c r="AA9" s="3"/>
    </row>
    <row r="10" spans="1:27" ht="15.5" x14ac:dyDescent="0.35">
      <c r="A10" s="177"/>
      <c r="B10" s="178"/>
      <c r="C10" s="179"/>
      <c r="D10" s="178"/>
      <c r="E10" s="178"/>
      <c r="F10" s="179"/>
      <c r="G10" s="178"/>
      <c r="H10" s="178"/>
      <c r="I10" s="179"/>
      <c r="J10" s="178"/>
      <c r="K10" s="5"/>
      <c r="L10" s="1"/>
      <c r="M10" s="1"/>
      <c r="N10" s="1"/>
      <c r="O10" s="1"/>
      <c r="P10" s="1"/>
      <c r="Q10" s="1"/>
      <c r="R10" s="1"/>
      <c r="S10" s="1"/>
      <c r="T10" s="3"/>
      <c r="U10" s="3"/>
      <c r="V10" s="3"/>
      <c r="W10" s="3"/>
      <c r="X10" s="3"/>
      <c r="Y10" s="3"/>
      <c r="Z10" s="3"/>
      <c r="AA10" s="3"/>
    </row>
    <row r="11" spans="1:27" ht="15.5" x14ac:dyDescent="0.35">
      <c r="A11" s="177"/>
      <c r="B11" s="178"/>
      <c r="C11" s="179"/>
      <c r="D11" s="178"/>
      <c r="E11" s="178"/>
      <c r="F11" s="179"/>
      <c r="G11" s="178"/>
      <c r="H11" s="178"/>
      <c r="I11" s="179"/>
      <c r="J11" s="178"/>
      <c r="K11" s="5"/>
      <c r="L11" s="1"/>
      <c r="M11" s="1"/>
      <c r="N11" s="1"/>
      <c r="O11" s="1"/>
      <c r="P11" s="1"/>
      <c r="Q11" s="1"/>
      <c r="R11" s="1"/>
      <c r="S11" s="1"/>
      <c r="T11" s="3"/>
      <c r="U11" s="3"/>
      <c r="V11" s="3"/>
      <c r="W11" s="3"/>
      <c r="X11" s="3"/>
      <c r="Y11" s="3"/>
      <c r="Z11" s="3"/>
      <c r="AA11" s="3"/>
    </row>
    <row r="12" spans="1:27" ht="15.5" x14ac:dyDescent="0.35">
      <c r="A12" s="177"/>
      <c r="B12" s="178"/>
      <c r="C12" s="179"/>
      <c r="D12" s="178"/>
      <c r="E12" s="178"/>
      <c r="F12" s="179"/>
      <c r="G12" s="178"/>
      <c r="H12" s="178"/>
      <c r="I12" s="179"/>
      <c r="J12" s="178"/>
      <c r="K12" s="5"/>
      <c r="L12" s="1"/>
      <c r="M12" s="1"/>
      <c r="N12" s="1"/>
      <c r="O12" s="1"/>
      <c r="P12" s="1"/>
      <c r="Q12" s="1"/>
      <c r="R12" s="1"/>
      <c r="S12" s="1"/>
      <c r="T12" s="3"/>
      <c r="U12" s="3"/>
      <c r="V12" s="3"/>
      <c r="W12" s="3"/>
      <c r="X12" s="3"/>
      <c r="Y12" s="3"/>
      <c r="Z12" s="3"/>
      <c r="AA12" s="3"/>
    </row>
    <row r="13" spans="1:27" ht="15.5" x14ac:dyDescent="0.35">
      <c r="A13" s="177"/>
      <c r="B13" s="178"/>
      <c r="C13" s="179"/>
      <c r="D13" s="178"/>
      <c r="E13" s="178"/>
      <c r="F13" s="179"/>
      <c r="G13" s="178"/>
      <c r="H13" s="178"/>
      <c r="I13" s="179"/>
      <c r="J13" s="178"/>
      <c r="K13" s="5"/>
      <c r="L13" s="1"/>
      <c r="M13" s="1"/>
      <c r="N13" s="1"/>
      <c r="O13" s="1"/>
      <c r="P13" s="1"/>
      <c r="Q13" s="1"/>
      <c r="R13" s="1"/>
      <c r="S13" s="1"/>
      <c r="T13" s="3"/>
      <c r="U13" s="3"/>
      <c r="V13" s="3"/>
      <c r="W13" s="3"/>
      <c r="X13" s="3"/>
      <c r="Y13" s="3"/>
      <c r="Z13" s="3"/>
      <c r="AA13" s="3"/>
    </row>
    <row r="14" spans="1:27" ht="15.5" x14ac:dyDescent="0.35">
      <c r="A14" s="177"/>
      <c r="B14" s="178"/>
      <c r="C14" s="179"/>
      <c r="D14" s="178"/>
      <c r="E14" s="178"/>
      <c r="F14" s="179"/>
      <c r="G14" s="178"/>
      <c r="H14" s="178"/>
      <c r="I14" s="179"/>
      <c r="J14" s="178"/>
      <c r="K14" s="5"/>
      <c r="L14" s="1"/>
      <c r="M14" s="1"/>
      <c r="N14" s="1"/>
      <c r="O14" s="1"/>
      <c r="P14" s="1"/>
      <c r="Q14" s="1"/>
      <c r="R14" s="1"/>
      <c r="S14" s="1"/>
      <c r="T14" s="3"/>
      <c r="U14" s="3"/>
      <c r="V14" s="3"/>
      <c r="W14" s="3"/>
      <c r="X14" s="3"/>
      <c r="Y14" s="3"/>
      <c r="Z14" s="3"/>
      <c r="AA14" s="3"/>
    </row>
    <row r="15" spans="1:27" ht="16" thickBot="1" x14ac:dyDescent="0.4">
      <c r="A15" s="180"/>
      <c r="B15" s="181"/>
      <c r="C15" s="182"/>
      <c r="D15" s="181"/>
      <c r="E15" s="181"/>
      <c r="F15" s="182"/>
      <c r="G15" s="181"/>
      <c r="H15" s="181"/>
      <c r="I15" s="182"/>
      <c r="J15" s="181"/>
      <c r="K15" s="6"/>
      <c r="L15" s="1"/>
      <c r="M15" s="1"/>
      <c r="N15" s="1"/>
      <c r="O15" s="1"/>
      <c r="P15" s="1"/>
      <c r="Q15" s="1"/>
      <c r="R15" s="1"/>
      <c r="S15" s="1"/>
      <c r="T15" s="3"/>
      <c r="U15" s="3"/>
      <c r="V15" s="3"/>
      <c r="W15" s="3"/>
      <c r="X15" s="3"/>
      <c r="Y15" s="3"/>
      <c r="Z15" s="3"/>
      <c r="AA15" s="3"/>
    </row>
    <row r="16" spans="1:27" ht="15.5" x14ac:dyDescent="0.35">
      <c r="A16" s="7"/>
      <c r="B16" s="7"/>
      <c r="C16" s="7"/>
      <c r="D16" s="7"/>
      <c r="E16" s="7"/>
      <c r="F16" s="7"/>
      <c r="G16" s="7"/>
      <c r="H16" s="7"/>
      <c r="I16" s="7"/>
      <c r="J16" s="7"/>
      <c r="K16" s="8"/>
      <c r="L16" s="1"/>
      <c r="M16" s="1"/>
      <c r="N16" s="1"/>
      <c r="O16" s="1"/>
      <c r="P16" s="1"/>
      <c r="Q16" s="1"/>
      <c r="R16" s="1"/>
      <c r="S16" s="1"/>
      <c r="T16" s="3"/>
      <c r="U16" s="3"/>
      <c r="V16" s="3"/>
      <c r="W16" s="3"/>
      <c r="X16" s="3"/>
      <c r="Y16" s="3"/>
      <c r="Z16" s="3"/>
      <c r="AA16" s="3"/>
    </row>
    <row r="17" spans="1:27" ht="15.5" x14ac:dyDescent="0.35">
      <c r="A17" s="183" t="s">
        <v>21</v>
      </c>
      <c r="B17" s="183"/>
      <c r="C17" s="183"/>
      <c r="D17" s="183"/>
      <c r="E17" s="183"/>
      <c r="F17" s="183"/>
      <c r="G17" s="183"/>
      <c r="H17" s="183"/>
      <c r="I17" s="183"/>
      <c r="J17" s="183"/>
      <c r="K17" s="183"/>
      <c r="L17" s="1"/>
      <c r="M17" s="1"/>
      <c r="N17" s="1"/>
      <c r="O17" s="1"/>
      <c r="P17" s="1"/>
      <c r="Q17" s="1"/>
      <c r="R17" s="1"/>
      <c r="S17" s="1"/>
      <c r="T17" s="3"/>
      <c r="U17" s="3"/>
      <c r="V17" s="3"/>
      <c r="W17" s="3"/>
      <c r="X17" s="3"/>
      <c r="Y17" s="3"/>
      <c r="Z17" s="3"/>
      <c r="AA17" s="3"/>
    </row>
    <row r="18" spans="1:27" ht="16" thickBot="1" x14ac:dyDescent="0.4">
      <c r="A18" s="7"/>
      <c r="B18" s="7"/>
      <c r="C18" s="7"/>
      <c r="D18" s="7"/>
      <c r="E18" s="7"/>
      <c r="F18" s="7"/>
      <c r="G18" s="7"/>
      <c r="H18" s="7"/>
      <c r="I18" s="7"/>
      <c r="J18" s="7"/>
      <c r="K18" s="8"/>
      <c r="L18" s="1"/>
      <c r="M18" s="1"/>
      <c r="N18" s="1"/>
      <c r="O18" s="1"/>
      <c r="P18" s="1"/>
      <c r="Q18" s="1"/>
      <c r="R18" s="1"/>
      <c r="S18" s="1"/>
      <c r="T18" s="3"/>
      <c r="U18" s="3"/>
      <c r="V18" s="3"/>
      <c r="W18" s="3"/>
      <c r="X18" s="3"/>
      <c r="Y18" s="3"/>
      <c r="Z18" s="3"/>
      <c r="AA18" s="3"/>
    </row>
    <row r="19" spans="1:27" ht="54" customHeight="1" x14ac:dyDescent="0.35">
      <c r="A19" s="184" t="s">
        <v>14</v>
      </c>
      <c r="B19" s="185"/>
      <c r="C19" s="176" t="s">
        <v>17</v>
      </c>
      <c r="D19" s="186"/>
      <c r="E19" s="185"/>
      <c r="F19" s="176" t="s">
        <v>22</v>
      </c>
      <c r="G19" s="186"/>
      <c r="H19" s="185"/>
      <c r="I19" s="176" t="s">
        <v>19</v>
      </c>
      <c r="J19" s="187"/>
      <c r="K19" s="8"/>
      <c r="L19" s="1"/>
      <c r="M19" s="1"/>
      <c r="N19" s="1"/>
      <c r="O19" s="1"/>
      <c r="P19" s="1"/>
      <c r="Q19" s="1"/>
      <c r="R19" s="1"/>
      <c r="S19" s="1"/>
      <c r="T19" s="3"/>
      <c r="U19" s="3"/>
      <c r="V19" s="3"/>
      <c r="W19" s="3"/>
      <c r="X19" s="3"/>
      <c r="Y19" s="3"/>
      <c r="Z19" s="3"/>
      <c r="AA19" s="3"/>
    </row>
    <row r="20" spans="1:27" ht="15.5" x14ac:dyDescent="0.35">
      <c r="A20" s="188"/>
      <c r="B20" s="189"/>
      <c r="C20" s="190"/>
      <c r="D20" s="191"/>
      <c r="E20" s="189"/>
      <c r="F20" s="190"/>
      <c r="G20" s="191"/>
      <c r="H20" s="189"/>
      <c r="I20" s="190"/>
      <c r="J20" s="192"/>
      <c r="K20" s="8"/>
      <c r="L20" s="1"/>
      <c r="M20" s="1"/>
      <c r="N20" s="1"/>
      <c r="O20" s="1"/>
      <c r="P20" s="1"/>
      <c r="Q20" s="1"/>
      <c r="R20" s="1"/>
      <c r="S20" s="1"/>
      <c r="T20" s="3"/>
      <c r="U20" s="3"/>
      <c r="V20" s="3"/>
      <c r="W20" s="3"/>
      <c r="X20" s="3"/>
      <c r="Y20" s="3"/>
      <c r="Z20" s="3"/>
      <c r="AA20" s="3"/>
    </row>
    <row r="21" spans="1:27" ht="15.5" x14ac:dyDescent="0.35">
      <c r="A21" s="188"/>
      <c r="B21" s="189"/>
      <c r="C21" s="190"/>
      <c r="D21" s="191"/>
      <c r="E21" s="189"/>
      <c r="F21" s="190"/>
      <c r="G21" s="191"/>
      <c r="H21" s="189"/>
      <c r="I21" s="190"/>
      <c r="J21" s="192"/>
      <c r="K21" s="8"/>
      <c r="L21" s="1"/>
      <c r="M21" s="1"/>
      <c r="N21" s="1"/>
      <c r="O21" s="1"/>
      <c r="P21" s="1"/>
      <c r="Q21" s="1"/>
      <c r="R21" s="1"/>
      <c r="S21" s="1"/>
      <c r="T21" s="3"/>
      <c r="U21" s="3"/>
      <c r="V21" s="3"/>
      <c r="W21" s="3"/>
      <c r="X21" s="3"/>
      <c r="Y21" s="3"/>
      <c r="Z21" s="3"/>
      <c r="AA21" s="3"/>
    </row>
    <row r="22" spans="1:27" ht="15.5" x14ac:dyDescent="0.35">
      <c r="A22" s="188"/>
      <c r="B22" s="189"/>
      <c r="C22" s="190"/>
      <c r="D22" s="191"/>
      <c r="E22" s="189"/>
      <c r="F22" s="190"/>
      <c r="G22" s="191"/>
      <c r="H22" s="189"/>
      <c r="I22" s="190"/>
      <c r="J22" s="192"/>
      <c r="K22" s="8"/>
      <c r="L22" s="1"/>
      <c r="M22" s="1"/>
      <c r="N22" s="1"/>
      <c r="O22" s="1"/>
      <c r="P22" s="1"/>
      <c r="Q22" s="1"/>
      <c r="R22" s="1"/>
      <c r="S22" s="1"/>
      <c r="T22" s="3"/>
      <c r="U22" s="3"/>
      <c r="V22" s="3"/>
      <c r="W22" s="3"/>
      <c r="X22" s="3"/>
      <c r="Y22" s="3"/>
      <c r="Z22" s="3"/>
      <c r="AA22" s="3"/>
    </row>
    <row r="23" spans="1:27" ht="15.5" x14ac:dyDescent="0.35">
      <c r="A23" s="188"/>
      <c r="B23" s="189"/>
      <c r="C23" s="190"/>
      <c r="D23" s="191"/>
      <c r="E23" s="189"/>
      <c r="F23" s="190"/>
      <c r="G23" s="191"/>
      <c r="H23" s="189"/>
      <c r="I23" s="190"/>
      <c r="J23" s="192"/>
      <c r="K23" s="8"/>
      <c r="L23" s="1"/>
      <c r="M23" s="1"/>
      <c r="N23" s="1"/>
      <c r="O23" s="1"/>
      <c r="P23" s="1"/>
      <c r="Q23" s="1"/>
      <c r="R23" s="1"/>
      <c r="S23" s="1"/>
      <c r="T23" s="3"/>
      <c r="U23" s="3"/>
      <c r="V23" s="3"/>
      <c r="W23" s="3"/>
      <c r="X23" s="3"/>
      <c r="Y23" s="3"/>
      <c r="Z23" s="3"/>
      <c r="AA23" s="3"/>
    </row>
    <row r="24" spans="1:27" ht="15.5" x14ac:dyDescent="0.35">
      <c r="A24" s="188"/>
      <c r="B24" s="189"/>
      <c r="C24" s="190"/>
      <c r="D24" s="191"/>
      <c r="E24" s="189"/>
      <c r="F24" s="190"/>
      <c r="G24" s="191"/>
      <c r="H24" s="189"/>
      <c r="I24" s="190"/>
      <c r="J24" s="192"/>
      <c r="K24" s="8"/>
      <c r="L24" s="1"/>
      <c r="M24" s="1"/>
      <c r="N24" s="1"/>
      <c r="O24" s="1"/>
      <c r="P24" s="1"/>
      <c r="Q24" s="1"/>
      <c r="R24" s="1"/>
      <c r="S24" s="1"/>
      <c r="T24" s="3"/>
      <c r="U24" s="3"/>
      <c r="V24" s="3"/>
      <c r="W24" s="3"/>
      <c r="X24" s="3"/>
      <c r="Y24" s="3"/>
      <c r="Z24" s="3"/>
      <c r="AA24" s="3"/>
    </row>
    <row r="25" spans="1:27" ht="15.5" x14ac:dyDescent="0.35">
      <c r="A25" s="188"/>
      <c r="B25" s="189"/>
      <c r="C25" s="190"/>
      <c r="D25" s="191"/>
      <c r="E25" s="189"/>
      <c r="F25" s="190"/>
      <c r="G25" s="191"/>
      <c r="H25" s="189"/>
      <c r="I25" s="190"/>
      <c r="J25" s="192"/>
      <c r="K25" s="8"/>
      <c r="L25" s="1"/>
      <c r="M25" s="1"/>
      <c r="N25" s="1"/>
      <c r="O25" s="1"/>
      <c r="P25" s="1"/>
      <c r="Q25" s="1"/>
      <c r="R25" s="1"/>
      <c r="S25" s="1"/>
      <c r="T25" s="3"/>
      <c r="U25" s="3"/>
      <c r="V25" s="3"/>
      <c r="W25" s="3"/>
      <c r="X25" s="3"/>
      <c r="Y25" s="3"/>
      <c r="Z25" s="3"/>
      <c r="AA25" s="3"/>
    </row>
    <row r="26" spans="1:27" ht="15.5" x14ac:dyDescent="0.35">
      <c r="A26" s="188"/>
      <c r="B26" s="189"/>
      <c r="C26" s="190"/>
      <c r="D26" s="191"/>
      <c r="E26" s="189"/>
      <c r="F26" s="190"/>
      <c r="G26" s="191"/>
      <c r="H26" s="189"/>
      <c r="I26" s="190"/>
      <c r="J26" s="192"/>
      <c r="K26" s="8"/>
      <c r="L26" s="1"/>
      <c r="M26" s="1"/>
      <c r="N26" s="1"/>
      <c r="O26" s="1"/>
      <c r="P26" s="1"/>
      <c r="Q26" s="1"/>
      <c r="R26" s="1"/>
      <c r="S26" s="1"/>
      <c r="T26" s="3"/>
      <c r="U26" s="3"/>
      <c r="V26" s="3"/>
      <c r="W26" s="3"/>
      <c r="X26" s="3"/>
      <c r="Y26" s="3"/>
      <c r="Z26" s="3"/>
      <c r="AA26" s="3"/>
    </row>
    <row r="27" spans="1:27" ht="15.5" x14ac:dyDescent="0.35">
      <c r="A27" s="188"/>
      <c r="B27" s="189"/>
      <c r="C27" s="190"/>
      <c r="D27" s="191"/>
      <c r="E27" s="189"/>
      <c r="F27" s="190"/>
      <c r="G27" s="191"/>
      <c r="H27" s="189"/>
      <c r="I27" s="190"/>
      <c r="J27" s="192"/>
      <c r="K27" s="8"/>
      <c r="L27" s="1"/>
      <c r="M27" s="1"/>
      <c r="N27" s="1"/>
      <c r="O27" s="1"/>
      <c r="P27" s="1"/>
      <c r="Q27" s="1"/>
      <c r="R27" s="1"/>
      <c r="S27" s="1"/>
      <c r="T27" s="3"/>
      <c r="U27" s="3"/>
      <c r="V27" s="3"/>
      <c r="W27" s="3"/>
      <c r="X27" s="3"/>
      <c r="Y27" s="3"/>
      <c r="Z27" s="3"/>
      <c r="AA27" s="3"/>
    </row>
    <row r="28" spans="1:27" ht="15.5" x14ac:dyDescent="0.35">
      <c r="A28" s="188"/>
      <c r="B28" s="189"/>
      <c r="C28" s="190"/>
      <c r="D28" s="191"/>
      <c r="E28" s="189"/>
      <c r="F28" s="190"/>
      <c r="G28" s="191"/>
      <c r="H28" s="189"/>
      <c r="I28" s="190"/>
      <c r="J28" s="192"/>
      <c r="K28" s="8"/>
      <c r="L28" s="1"/>
      <c r="M28" s="1"/>
      <c r="N28" s="1"/>
      <c r="O28" s="1"/>
      <c r="P28" s="1"/>
      <c r="Q28" s="1"/>
      <c r="R28" s="1"/>
      <c r="S28" s="1"/>
      <c r="T28" s="3"/>
      <c r="U28" s="3"/>
      <c r="V28" s="3"/>
      <c r="W28" s="3"/>
      <c r="X28" s="3"/>
      <c r="Y28" s="3"/>
      <c r="Z28" s="3"/>
      <c r="AA28" s="3"/>
    </row>
    <row r="29" spans="1:27" ht="15.5" x14ac:dyDescent="0.35">
      <c r="A29" s="188"/>
      <c r="B29" s="189"/>
      <c r="C29" s="190"/>
      <c r="D29" s="191"/>
      <c r="E29" s="189"/>
      <c r="F29" s="190"/>
      <c r="G29" s="191"/>
      <c r="H29" s="189"/>
      <c r="I29" s="190"/>
      <c r="J29" s="192"/>
      <c r="K29" s="8"/>
      <c r="L29" s="1"/>
      <c r="M29" s="1"/>
      <c r="N29" s="1"/>
      <c r="O29" s="1"/>
      <c r="P29" s="1"/>
      <c r="Q29" s="1"/>
      <c r="R29" s="1"/>
      <c r="S29" s="1"/>
      <c r="T29" s="3"/>
      <c r="U29" s="3"/>
      <c r="V29" s="3"/>
      <c r="W29" s="3"/>
      <c r="X29" s="3"/>
      <c r="Y29" s="3"/>
      <c r="Z29" s="3"/>
      <c r="AA29" s="3"/>
    </row>
    <row r="30" spans="1:27" ht="15.5" x14ac:dyDescent="0.35">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5" x14ac:dyDescent="0.35">
      <c r="A31" s="193"/>
      <c r="B31" s="193"/>
      <c r="C31" s="193"/>
      <c r="D31" s="193"/>
      <c r="E31" s="193"/>
      <c r="F31" s="193"/>
      <c r="G31" s="193"/>
      <c r="H31" s="193"/>
      <c r="I31" s="193"/>
      <c r="J31" s="193"/>
      <c r="K31" s="1"/>
      <c r="L31" s="1"/>
      <c r="M31" s="1"/>
      <c r="N31" s="1"/>
      <c r="O31" s="1"/>
      <c r="P31" s="1"/>
      <c r="Q31" s="1"/>
      <c r="R31" s="1"/>
      <c r="S31" s="1"/>
      <c r="T31" s="3"/>
      <c r="U31" s="3"/>
      <c r="V31" s="3"/>
      <c r="W31" s="3"/>
      <c r="X31" s="3"/>
      <c r="Y31" s="3"/>
      <c r="Z31" s="3"/>
      <c r="AA31" s="3"/>
    </row>
    <row r="32" spans="1:27" ht="15.5" x14ac:dyDescent="0.35">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35">
      <c r="A33" s="21" t="s">
        <v>45</v>
      </c>
      <c r="B33" s="20"/>
      <c r="C33" s="20"/>
      <c r="D33" s="20"/>
      <c r="E33" s="20"/>
      <c r="F33" s="20"/>
      <c r="G33" s="20"/>
      <c r="H33" s="20"/>
      <c r="I33" s="20"/>
      <c r="J33" s="20"/>
      <c r="K33" s="1"/>
      <c r="L33" s="1"/>
      <c r="M33" s="1"/>
      <c r="N33" s="1"/>
      <c r="O33" s="1"/>
      <c r="P33" s="1"/>
      <c r="Q33" s="1"/>
      <c r="R33" s="1"/>
      <c r="S33" s="1"/>
      <c r="T33" s="3"/>
      <c r="U33" s="3"/>
      <c r="V33" s="3"/>
      <c r="W33" s="3"/>
      <c r="X33" s="3"/>
      <c r="Y33" s="3"/>
      <c r="Z33" s="3"/>
      <c r="AA33" s="3"/>
    </row>
    <row r="34" spans="1:27" ht="16" thickBot="1" x14ac:dyDescent="0.4">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7" customHeight="1" x14ac:dyDescent="0.35">
      <c r="A35" s="9" t="s">
        <v>13</v>
      </c>
      <c r="B35" s="186" t="s">
        <v>23</v>
      </c>
      <c r="C35" s="186"/>
      <c r="D35" s="186"/>
      <c r="E35" s="186"/>
      <c r="F35" s="186"/>
      <c r="G35" s="185"/>
      <c r="H35" s="186" t="s">
        <v>46</v>
      </c>
      <c r="I35" s="186"/>
      <c r="J35" s="187"/>
      <c r="K35" s="1"/>
      <c r="L35" s="1"/>
      <c r="M35" s="1"/>
      <c r="N35" s="1"/>
      <c r="O35" s="1"/>
      <c r="P35" s="1"/>
      <c r="Q35" s="1"/>
      <c r="R35" s="1"/>
      <c r="S35" s="1"/>
      <c r="T35" s="3"/>
      <c r="U35" s="3"/>
      <c r="V35" s="3"/>
      <c r="W35" s="3"/>
      <c r="X35" s="3"/>
      <c r="Y35" s="3"/>
      <c r="Z35" s="3"/>
      <c r="AA35" s="3"/>
    </row>
    <row r="36" spans="1:27" ht="15.5" x14ac:dyDescent="0.35">
      <c r="A36" s="18">
        <v>1</v>
      </c>
      <c r="B36" s="194" t="s">
        <v>24</v>
      </c>
      <c r="C36" s="195"/>
      <c r="D36" s="195"/>
      <c r="E36" s="195"/>
      <c r="F36" s="195"/>
      <c r="G36" s="196"/>
      <c r="H36" s="197"/>
      <c r="I36" s="191"/>
      <c r="J36" s="192"/>
      <c r="K36" s="1"/>
      <c r="L36" s="1"/>
      <c r="M36" s="1"/>
      <c r="N36" s="1"/>
      <c r="O36" s="1"/>
      <c r="P36" s="1"/>
      <c r="Q36" s="1"/>
      <c r="R36" s="1"/>
      <c r="S36" s="1"/>
      <c r="T36" s="3"/>
      <c r="U36" s="3"/>
      <c r="V36" s="3"/>
      <c r="W36" s="3"/>
      <c r="X36" s="3"/>
      <c r="Y36" s="3"/>
      <c r="Z36" s="3"/>
      <c r="AA36" s="3"/>
    </row>
    <row r="37" spans="1:27" ht="15.5" x14ac:dyDescent="0.35">
      <c r="A37" s="18">
        <v>2</v>
      </c>
      <c r="B37" s="194" t="s">
        <v>25</v>
      </c>
      <c r="C37" s="195"/>
      <c r="D37" s="195"/>
      <c r="E37" s="195"/>
      <c r="F37" s="195"/>
      <c r="G37" s="196"/>
      <c r="H37" s="197"/>
      <c r="I37" s="191"/>
      <c r="J37" s="192"/>
      <c r="K37" s="1"/>
      <c r="L37" s="1"/>
      <c r="M37" s="1"/>
      <c r="N37" s="1"/>
      <c r="O37" s="1"/>
      <c r="P37" s="1"/>
      <c r="Q37" s="1"/>
      <c r="R37" s="1"/>
      <c r="S37" s="1"/>
      <c r="T37" s="3"/>
      <c r="U37" s="3"/>
      <c r="V37" s="3"/>
      <c r="W37" s="3"/>
      <c r="X37" s="3"/>
      <c r="Y37" s="3"/>
      <c r="Z37" s="3"/>
      <c r="AA37" s="3"/>
    </row>
    <row r="38" spans="1:27" ht="51.75" customHeight="1" x14ac:dyDescent="0.35">
      <c r="A38" s="18">
        <v>3</v>
      </c>
      <c r="B38" s="194" t="s">
        <v>26</v>
      </c>
      <c r="C38" s="195"/>
      <c r="D38" s="195"/>
      <c r="E38" s="195"/>
      <c r="F38" s="195"/>
      <c r="G38" s="196"/>
      <c r="H38" s="190"/>
      <c r="I38" s="197"/>
      <c r="J38" s="204"/>
      <c r="K38" s="1"/>
      <c r="L38" s="1"/>
      <c r="M38" s="1"/>
      <c r="N38" s="1"/>
      <c r="O38" s="1"/>
      <c r="P38" s="1"/>
      <c r="Q38" s="1"/>
      <c r="R38" s="1"/>
      <c r="S38" s="1"/>
      <c r="T38" s="3"/>
      <c r="U38" s="3"/>
      <c r="V38" s="3"/>
      <c r="W38" s="3"/>
      <c r="X38" s="3"/>
      <c r="Y38" s="3"/>
      <c r="Z38" s="3"/>
      <c r="AA38" s="3"/>
    </row>
    <row r="39" spans="1:27" ht="32.25" customHeight="1" x14ac:dyDescent="0.35">
      <c r="A39" s="18">
        <v>4</v>
      </c>
      <c r="B39" s="194" t="s">
        <v>27</v>
      </c>
      <c r="C39" s="195"/>
      <c r="D39" s="195"/>
      <c r="E39" s="195"/>
      <c r="F39" s="195"/>
      <c r="G39" s="196"/>
      <c r="H39" s="197"/>
      <c r="I39" s="191"/>
      <c r="J39" s="192"/>
      <c r="K39" s="1"/>
      <c r="L39" s="1"/>
      <c r="M39" s="1"/>
      <c r="N39" s="1"/>
      <c r="O39" s="1"/>
      <c r="P39" s="1"/>
      <c r="Q39" s="1"/>
      <c r="R39" s="1"/>
      <c r="S39" s="1"/>
      <c r="T39" s="3"/>
      <c r="U39" s="3"/>
      <c r="V39" s="3"/>
      <c r="W39" s="3"/>
      <c r="X39" s="3"/>
      <c r="Y39" s="3"/>
      <c r="Z39" s="3"/>
      <c r="AA39" s="3"/>
    </row>
    <row r="40" spans="1:27" ht="15.5" x14ac:dyDescent="0.35">
      <c r="A40" s="19">
        <v>5</v>
      </c>
      <c r="B40" s="198" t="s">
        <v>30</v>
      </c>
      <c r="C40" s="199"/>
      <c r="D40" s="199"/>
      <c r="E40" s="199"/>
      <c r="F40" s="199"/>
      <c r="G40" s="200"/>
      <c r="H40" s="197"/>
      <c r="I40" s="191"/>
      <c r="J40" s="192"/>
      <c r="K40" s="1"/>
      <c r="L40" s="1"/>
      <c r="M40" s="1"/>
      <c r="N40" s="1"/>
      <c r="O40" s="1"/>
      <c r="P40" s="1"/>
      <c r="Q40" s="1"/>
      <c r="R40" s="1"/>
      <c r="S40" s="1"/>
      <c r="T40" s="3"/>
      <c r="U40" s="3"/>
      <c r="V40" s="3"/>
      <c r="W40" s="3"/>
      <c r="X40" s="3"/>
      <c r="Y40" s="3"/>
      <c r="Z40" s="3"/>
      <c r="AA40" s="3"/>
    </row>
    <row r="41" spans="1:27" ht="15.5" x14ac:dyDescent="0.35">
      <c r="A41" s="10">
        <v>6</v>
      </c>
      <c r="B41" s="201" t="s">
        <v>134</v>
      </c>
      <c r="C41" s="202"/>
      <c r="D41" s="202"/>
      <c r="E41" s="202"/>
      <c r="F41" s="202"/>
      <c r="G41" s="203"/>
      <c r="H41" s="197"/>
      <c r="I41" s="191"/>
      <c r="J41" s="192"/>
      <c r="K41" s="1"/>
      <c r="L41" s="1"/>
      <c r="M41" s="1"/>
      <c r="N41" s="1"/>
      <c r="O41" s="1"/>
      <c r="P41" s="1"/>
      <c r="Q41" s="1"/>
      <c r="R41" s="1"/>
      <c r="S41" s="1"/>
      <c r="T41" s="3"/>
      <c r="U41" s="3"/>
      <c r="V41" s="3"/>
      <c r="W41" s="3"/>
      <c r="X41" s="3"/>
      <c r="Y41" s="3"/>
      <c r="Z41" s="3"/>
      <c r="AA41" s="3"/>
    </row>
    <row r="42" spans="1:27" ht="15.5" x14ac:dyDescent="0.35">
      <c r="A42" s="10">
        <v>7</v>
      </c>
      <c r="B42" s="194" t="s">
        <v>135</v>
      </c>
      <c r="C42" s="195"/>
      <c r="D42" s="195"/>
      <c r="E42" s="195"/>
      <c r="F42" s="195"/>
      <c r="G42" s="196"/>
      <c r="H42" s="197"/>
      <c r="I42" s="191"/>
      <c r="J42" s="192"/>
      <c r="K42" s="1"/>
      <c r="L42" s="1"/>
      <c r="M42" s="1"/>
      <c r="N42" s="1"/>
      <c r="O42" s="1"/>
      <c r="P42" s="1"/>
      <c r="Q42" s="1"/>
      <c r="R42" s="1"/>
      <c r="S42" s="1"/>
      <c r="T42" s="3"/>
      <c r="U42" s="3"/>
      <c r="V42" s="3"/>
      <c r="W42" s="3"/>
      <c r="X42" s="3"/>
      <c r="Y42" s="3"/>
      <c r="Z42" s="3"/>
      <c r="AA42" s="3"/>
    </row>
    <row r="43" spans="1:27" ht="15.5" x14ac:dyDescent="0.35">
      <c r="A43" s="10"/>
      <c r="B43" s="201"/>
      <c r="C43" s="202"/>
      <c r="D43" s="202"/>
      <c r="E43" s="202"/>
      <c r="F43" s="202"/>
      <c r="G43" s="203"/>
      <c r="H43" s="197"/>
      <c r="I43" s="191"/>
      <c r="J43" s="192"/>
      <c r="K43" s="1"/>
      <c r="L43" s="1"/>
      <c r="M43" s="1"/>
      <c r="N43" s="1"/>
      <c r="O43" s="1"/>
      <c r="P43" s="1"/>
      <c r="Q43" s="1"/>
      <c r="R43" s="1"/>
      <c r="S43" s="1"/>
      <c r="T43" s="3"/>
      <c r="U43" s="3"/>
      <c r="V43" s="3"/>
      <c r="W43" s="3"/>
      <c r="X43" s="3"/>
      <c r="Y43" s="3"/>
      <c r="Z43" s="3"/>
      <c r="AA43" s="3"/>
    </row>
    <row r="44" spans="1:27" ht="15.5" x14ac:dyDescent="0.35">
      <c r="A44" s="10"/>
      <c r="B44" s="201"/>
      <c r="C44" s="202"/>
      <c r="D44" s="202"/>
      <c r="E44" s="202"/>
      <c r="F44" s="202"/>
      <c r="G44" s="203"/>
      <c r="H44" s="197"/>
      <c r="I44" s="191"/>
      <c r="J44" s="192"/>
      <c r="K44" s="1"/>
      <c r="L44" s="1"/>
      <c r="M44" s="1"/>
      <c r="N44" s="1"/>
      <c r="O44" s="1"/>
      <c r="P44" s="1"/>
      <c r="Q44" s="1"/>
      <c r="R44" s="1"/>
      <c r="S44" s="1"/>
      <c r="T44" s="3"/>
      <c r="U44" s="3"/>
      <c r="V44" s="3"/>
      <c r="W44" s="3"/>
      <c r="X44" s="3"/>
      <c r="Y44" s="3"/>
      <c r="Z44" s="3"/>
      <c r="AA44" s="3"/>
    </row>
    <row r="45" spans="1:27" ht="15.5" x14ac:dyDescent="0.35">
      <c r="A45" s="10"/>
      <c r="B45" s="201"/>
      <c r="C45" s="202"/>
      <c r="D45" s="202"/>
      <c r="E45" s="202"/>
      <c r="F45" s="202"/>
      <c r="G45" s="203"/>
      <c r="H45" s="197"/>
      <c r="I45" s="191"/>
      <c r="J45" s="192"/>
      <c r="K45" s="1"/>
      <c r="L45" s="1"/>
      <c r="M45" s="1"/>
      <c r="N45" s="1"/>
      <c r="O45" s="1"/>
      <c r="P45" s="1"/>
      <c r="Q45" s="1"/>
      <c r="R45" s="1"/>
      <c r="S45" s="1"/>
      <c r="T45" s="3"/>
      <c r="U45" s="3"/>
      <c r="V45" s="3"/>
      <c r="W45" s="3"/>
      <c r="X45" s="3"/>
      <c r="Y45" s="3"/>
      <c r="Z45" s="3"/>
      <c r="AA45" s="3"/>
    </row>
    <row r="46" spans="1:27" ht="16" thickBot="1" x14ac:dyDescent="0.4">
      <c r="A46" s="11"/>
      <c r="B46" s="205"/>
      <c r="C46" s="206"/>
      <c r="D46" s="206"/>
      <c r="E46" s="206"/>
      <c r="F46" s="206"/>
      <c r="G46" s="207"/>
      <c r="H46" s="208"/>
      <c r="I46" s="209"/>
      <c r="J46" s="210"/>
      <c r="K46" s="1"/>
      <c r="L46" s="1"/>
      <c r="M46" s="1"/>
      <c r="N46" s="1"/>
      <c r="O46" s="1"/>
      <c r="P46" s="1"/>
      <c r="Q46" s="1"/>
      <c r="R46" s="1"/>
      <c r="S46" s="1"/>
      <c r="T46" s="3"/>
      <c r="U46" s="3"/>
      <c r="V46" s="3"/>
      <c r="W46" s="3"/>
      <c r="X46" s="3"/>
      <c r="Y46" s="3"/>
      <c r="Z46" s="3"/>
      <c r="AA46" s="3"/>
    </row>
    <row r="47" spans="1:27" ht="15.5" x14ac:dyDescent="0.35">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35">
      <c r="A48" s="211" t="s">
        <v>28</v>
      </c>
      <c r="B48" s="211"/>
      <c r="C48" s="211"/>
      <c r="D48" s="211"/>
      <c r="E48" s="211"/>
      <c r="F48" s="211"/>
      <c r="G48" s="211"/>
      <c r="H48" s="211"/>
      <c r="I48" s="211"/>
      <c r="J48" s="211"/>
      <c r="K48" s="1"/>
      <c r="L48" s="1"/>
      <c r="M48" s="1"/>
      <c r="N48" s="1"/>
      <c r="O48" s="1"/>
      <c r="P48" s="1"/>
      <c r="Q48" s="1"/>
      <c r="R48" s="1"/>
      <c r="S48" s="1"/>
      <c r="T48" s="3"/>
      <c r="U48" s="3"/>
      <c r="V48" s="3"/>
      <c r="W48" s="3"/>
      <c r="X48" s="3"/>
      <c r="Y48" s="3"/>
      <c r="Z48" s="3"/>
      <c r="AA48" s="3"/>
    </row>
    <row r="49" spans="1:27" ht="15.5" x14ac:dyDescent="0.35">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5" x14ac:dyDescent="0.35">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5" x14ac:dyDescent="0.35">
      <c r="A51" s="212" t="s">
        <v>29</v>
      </c>
      <c r="B51" s="212"/>
      <c r="C51" s="212"/>
      <c r="D51" s="212"/>
      <c r="E51" s="213"/>
      <c r="F51" s="214"/>
      <c r="G51" s="214"/>
      <c r="H51" s="214"/>
      <c r="I51" s="214"/>
      <c r="J51" s="214"/>
      <c r="K51" s="1"/>
      <c r="L51" s="1"/>
      <c r="M51" s="1"/>
      <c r="N51" s="1"/>
      <c r="O51" s="1"/>
      <c r="P51" s="1"/>
      <c r="Q51" s="1"/>
      <c r="R51" s="1"/>
      <c r="S51" s="1"/>
      <c r="T51" s="3"/>
      <c r="U51" s="3"/>
      <c r="V51" s="3"/>
      <c r="W51" s="3"/>
      <c r="X51" s="3"/>
      <c r="Y51" s="3"/>
      <c r="Z51" s="3"/>
      <c r="AA51" s="3"/>
    </row>
    <row r="52" spans="1:27" ht="15.5" x14ac:dyDescent="0.35">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5" x14ac:dyDescent="0.35">
      <c r="A53" s="212" t="s">
        <v>182</v>
      </c>
      <c r="B53" s="212"/>
      <c r="C53" s="212"/>
      <c r="D53" s="212"/>
      <c r="E53" s="213"/>
      <c r="F53" s="214"/>
      <c r="G53" s="214"/>
      <c r="H53" s="214"/>
      <c r="I53" s="214"/>
      <c r="J53" s="214"/>
      <c r="K53" s="1"/>
      <c r="L53" s="1"/>
      <c r="M53" s="1"/>
      <c r="N53" s="1"/>
      <c r="O53" s="1"/>
      <c r="P53" s="1"/>
      <c r="Q53" s="1"/>
      <c r="R53" s="1"/>
      <c r="S53" s="1"/>
      <c r="T53" s="3"/>
      <c r="U53" s="3"/>
      <c r="V53" s="3"/>
      <c r="W53" s="3"/>
      <c r="X53" s="3"/>
      <c r="Y53" s="3"/>
      <c r="Z53" s="3"/>
      <c r="AA53" s="3"/>
    </row>
    <row r="54" spans="1:27" ht="15.5" x14ac:dyDescent="0.35">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5" x14ac:dyDescent="0.35">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5" x14ac:dyDescent="0.35">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5" x14ac:dyDescent="0.35">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5" x14ac:dyDescent="0.3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5" x14ac:dyDescent="0.3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5" x14ac:dyDescent="0.3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5" x14ac:dyDescent="0.3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5" x14ac:dyDescent="0.3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5" x14ac:dyDescent="0.3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5" x14ac:dyDescent="0.3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5" x14ac:dyDescent="0.3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5" x14ac:dyDescent="0.3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5" x14ac:dyDescent="0.3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5" x14ac:dyDescent="0.3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5" x14ac:dyDescent="0.3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5" x14ac:dyDescent="0.3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5" x14ac:dyDescent="0.3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5" x14ac:dyDescent="0.3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5" x14ac:dyDescent="0.3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5" x14ac:dyDescent="0.3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5" x14ac:dyDescent="0.3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5" x14ac:dyDescent="0.3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5" x14ac:dyDescent="0.3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5" x14ac:dyDescent="0.3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5" x14ac:dyDescent="0.3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5" x14ac:dyDescent="0.3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5" x14ac:dyDescent="0.3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5" x14ac:dyDescent="0.3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5" x14ac:dyDescent="0.3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5" x14ac:dyDescent="0.3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5" x14ac:dyDescent="0.3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5" x14ac:dyDescent="0.3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5" x14ac:dyDescent="0.3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5" x14ac:dyDescent="0.3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5" x14ac:dyDescent="0.3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5" x14ac:dyDescent="0.3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5" x14ac:dyDescent="0.3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5" x14ac:dyDescent="0.3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5" x14ac:dyDescent="0.3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5" x14ac:dyDescent="0.3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5" x14ac:dyDescent="0.3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5" x14ac:dyDescent="0.3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5" x14ac:dyDescent="0.3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5" x14ac:dyDescent="0.35">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5" x14ac:dyDescent="0.35">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5" x14ac:dyDescent="0.35">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5" x14ac:dyDescent="0.3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5" x14ac:dyDescent="0.35">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5" x14ac:dyDescent="0.3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5" x14ac:dyDescent="0.3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5" x14ac:dyDescent="0.3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5" x14ac:dyDescent="0.3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5" x14ac:dyDescent="0.3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5" x14ac:dyDescent="0.3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5" x14ac:dyDescent="0.3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5" x14ac:dyDescent="0.3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5" x14ac:dyDescent="0.3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5" x14ac:dyDescent="0.3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5" x14ac:dyDescent="0.3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5" x14ac:dyDescent="0.3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5" x14ac:dyDescent="0.3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5" x14ac:dyDescent="0.3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5" x14ac:dyDescent="0.3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5" x14ac:dyDescent="0.3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5" x14ac:dyDescent="0.3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5" x14ac:dyDescent="0.3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5" x14ac:dyDescent="0.3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5" x14ac:dyDescent="0.3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5" x14ac:dyDescent="0.3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5" x14ac:dyDescent="0.3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5" x14ac:dyDescent="0.3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5" x14ac:dyDescent="0.3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5" x14ac:dyDescent="0.3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5" x14ac:dyDescent="0.3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5" x14ac:dyDescent="0.3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5" x14ac:dyDescent="0.3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5" x14ac:dyDescent="0.3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5" x14ac:dyDescent="0.3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5" x14ac:dyDescent="0.3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5" x14ac:dyDescent="0.3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5" x14ac:dyDescent="0.3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5" x14ac:dyDescent="0.3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5" x14ac:dyDescent="0.3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5" x14ac:dyDescent="0.3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5" x14ac:dyDescent="0.3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5" x14ac:dyDescent="0.3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5" x14ac:dyDescent="0.3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5" x14ac:dyDescent="0.3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5" x14ac:dyDescent="0.3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5" x14ac:dyDescent="0.3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5" x14ac:dyDescent="0.3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5" x14ac:dyDescent="0.3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5" x14ac:dyDescent="0.3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5" x14ac:dyDescent="0.3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5" x14ac:dyDescent="0.3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5" x14ac:dyDescent="0.3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5" x14ac:dyDescent="0.3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5" x14ac:dyDescent="0.3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5" x14ac:dyDescent="0.3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5" x14ac:dyDescent="0.3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5" x14ac:dyDescent="0.3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5" x14ac:dyDescent="0.3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5" x14ac:dyDescent="0.3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5" x14ac:dyDescent="0.3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5" x14ac:dyDescent="0.3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5" x14ac:dyDescent="0.3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5" x14ac:dyDescent="0.3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5" x14ac:dyDescent="0.3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5" x14ac:dyDescent="0.3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5" x14ac:dyDescent="0.3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5" x14ac:dyDescent="0.3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5" x14ac:dyDescent="0.3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5" x14ac:dyDescent="0.3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5" x14ac:dyDescent="0.3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5" x14ac:dyDescent="0.3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5" x14ac:dyDescent="0.3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5" x14ac:dyDescent="0.3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5" x14ac:dyDescent="0.3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5" x14ac:dyDescent="0.3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5" x14ac:dyDescent="0.3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5" x14ac:dyDescent="0.3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5" x14ac:dyDescent="0.3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5" x14ac:dyDescent="0.3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5" x14ac:dyDescent="0.3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5" x14ac:dyDescent="0.3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5" x14ac:dyDescent="0.3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5" x14ac:dyDescent="0.3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5" x14ac:dyDescent="0.3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5" x14ac:dyDescent="0.3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5" x14ac:dyDescent="0.3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5" x14ac:dyDescent="0.3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5" x14ac:dyDescent="0.3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5" x14ac:dyDescent="0.3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5" x14ac:dyDescent="0.3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5" x14ac:dyDescent="0.3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5" x14ac:dyDescent="0.3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5" x14ac:dyDescent="0.3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5" x14ac:dyDescent="0.3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5" x14ac:dyDescent="0.3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5" x14ac:dyDescent="0.3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5" x14ac:dyDescent="0.3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5" x14ac:dyDescent="0.3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5" x14ac:dyDescent="0.3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5" x14ac:dyDescent="0.3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5" x14ac:dyDescent="0.3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5" x14ac:dyDescent="0.3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5" x14ac:dyDescent="0.3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5" x14ac:dyDescent="0.3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5" x14ac:dyDescent="0.3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5" x14ac:dyDescent="0.3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5" x14ac:dyDescent="0.3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5" x14ac:dyDescent="0.3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5" x14ac:dyDescent="0.3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5" x14ac:dyDescent="0.3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5" x14ac:dyDescent="0.3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5" x14ac:dyDescent="0.3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5" x14ac:dyDescent="0.3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5" x14ac:dyDescent="0.3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5" x14ac:dyDescent="0.3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5" x14ac:dyDescent="0.3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5" x14ac:dyDescent="0.3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5" x14ac:dyDescent="0.3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5" x14ac:dyDescent="0.3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5" x14ac:dyDescent="0.3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5" x14ac:dyDescent="0.3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5" x14ac:dyDescent="0.3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5" x14ac:dyDescent="0.3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5" x14ac:dyDescent="0.3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5" x14ac:dyDescent="0.3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5" x14ac:dyDescent="0.3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5" x14ac:dyDescent="0.3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5" x14ac:dyDescent="0.3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5" x14ac:dyDescent="0.3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5" x14ac:dyDescent="0.3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5" x14ac:dyDescent="0.3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5" x14ac:dyDescent="0.3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5" x14ac:dyDescent="0.3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5" x14ac:dyDescent="0.3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5" x14ac:dyDescent="0.3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5" x14ac:dyDescent="0.3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5" x14ac:dyDescent="0.3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5" x14ac:dyDescent="0.3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5" x14ac:dyDescent="0.3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5" x14ac:dyDescent="0.3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5" x14ac:dyDescent="0.3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5" x14ac:dyDescent="0.3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5" x14ac:dyDescent="0.3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5" x14ac:dyDescent="0.3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5" x14ac:dyDescent="0.3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5" x14ac:dyDescent="0.3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5" x14ac:dyDescent="0.3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5" x14ac:dyDescent="0.3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5" x14ac:dyDescent="0.3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5" x14ac:dyDescent="0.3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5" x14ac:dyDescent="0.3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5" x14ac:dyDescent="0.3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5" x14ac:dyDescent="0.3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5" x14ac:dyDescent="0.3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5" x14ac:dyDescent="0.3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5" x14ac:dyDescent="0.3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5" x14ac:dyDescent="0.3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5" x14ac:dyDescent="0.3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5" x14ac:dyDescent="0.3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5" x14ac:dyDescent="0.3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5" x14ac:dyDescent="0.3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5" x14ac:dyDescent="0.3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5" x14ac:dyDescent="0.3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5" x14ac:dyDescent="0.3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5" x14ac:dyDescent="0.3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5" x14ac:dyDescent="0.3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5" x14ac:dyDescent="0.3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5" x14ac:dyDescent="0.3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5" x14ac:dyDescent="0.3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5" x14ac:dyDescent="0.3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5" x14ac:dyDescent="0.3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5" x14ac:dyDescent="0.3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5" x14ac:dyDescent="0.3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5" x14ac:dyDescent="0.3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5" x14ac:dyDescent="0.3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5" x14ac:dyDescent="0.3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5" x14ac:dyDescent="0.3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5" x14ac:dyDescent="0.3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5" x14ac:dyDescent="0.3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5" x14ac:dyDescent="0.3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5" x14ac:dyDescent="0.3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5" x14ac:dyDescent="0.3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5" x14ac:dyDescent="0.3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5" x14ac:dyDescent="0.3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5" x14ac:dyDescent="0.3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5" x14ac:dyDescent="0.3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5" x14ac:dyDescent="0.3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5" x14ac:dyDescent="0.3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5" x14ac:dyDescent="0.3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5" x14ac:dyDescent="0.3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5" x14ac:dyDescent="0.3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5" x14ac:dyDescent="0.3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5" x14ac:dyDescent="0.3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5" x14ac:dyDescent="0.3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5" x14ac:dyDescent="0.3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5" x14ac:dyDescent="0.3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5" x14ac:dyDescent="0.3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5" x14ac:dyDescent="0.3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5" x14ac:dyDescent="0.3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5" x14ac:dyDescent="0.3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5" x14ac:dyDescent="0.3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5" x14ac:dyDescent="0.3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B46:G46"/>
    <mergeCell ref="H46:J46"/>
    <mergeCell ref="A48:J48"/>
    <mergeCell ref="A51:D51"/>
    <mergeCell ref="E51:J51"/>
    <mergeCell ref="A53:D53"/>
    <mergeCell ref="E53:J53"/>
    <mergeCell ref="B43:G43"/>
    <mergeCell ref="H43:J43"/>
    <mergeCell ref="B44:G44"/>
    <mergeCell ref="H44:J44"/>
    <mergeCell ref="B45:G45"/>
    <mergeCell ref="H45:J45"/>
    <mergeCell ref="B40:G40"/>
    <mergeCell ref="H40:J40"/>
    <mergeCell ref="B41:G41"/>
    <mergeCell ref="H41:J41"/>
    <mergeCell ref="B42:G42"/>
    <mergeCell ref="H42:J42"/>
    <mergeCell ref="B37:G37"/>
    <mergeCell ref="H37:J37"/>
    <mergeCell ref="B38:G38"/>
    <mergeCell ref="H38:J38"/>
    <mergeCell ref="B39:G39"/>
    <mergeCell ref="H39:J39"/>
    <mergeCell ref="A31:J31"/>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73"/>
  <sheetViews>
    <sheetView zoomScale="93" zoomScaleNormal="93" workbookViewId="0">
      <selection activeCell="R37" sqref="R37"/>
    </sheetView>
  </sheetViews>
  <sheetFormatPr defaultColWidth="9.1796875" defaultRowHeight="15.5" x14ac:dyDescent="0.35"/>
  <cols>
    <col min="1" max="1" width="3.453125" style="12" customWidth="1"/>
    <col min="2" max="16384" width="9.1796875" style="12"/>
  </cols>
  <sheetData>
    <row r="1" spans="1:15" ht="17.5" x14ac:dyDescent="0.35">
      <c r="A1" s="218" t="s">
        <v>129</v>
      </c>
      <c r="B1" s="218"/>
      <c r="C1" s="218"/>
      <c r="D1" s="218"/>
      <c r="E1" s="218"/>
      <c r="F1" s="218"/>
      <c r="G1" s="218"/>
      <c r="H1" s="218"/>
      <c r="I1" s="218"/>
      <c r="J1" s="218"/>
      <c r="K1" s="218"/>
      <c r="L1" s="218"/>
      <c r="M1" s="218"/>
      <c r="N1" s="218"/>
      <c r="O1" s="218"/>
    </row>
    <row r="2" spans="1:15" x14ac:dyDescent="0.35">
      <c r="A2" s="98" t="s">
        <v>44</v>
      </c>
      <c r="B2" s="215" t="s">
        <v>183</v>
      </c>
      <c r="C2" s="215"/>
      <c r="D2" s="215"/>
      <c r="E2" s="215"/>
      <c r="F2" s="215"/>
      <c r="G2" s="215"/>
      <c r="H2" s="215"/>
      <c r="I2" s="215"/>
      <c r="J2" s="215"/>
      <c r="K2" s="215"/>
      <c r="L2" s="215"/>
      <c r="M2" s="215"/>
      <c r="N2" s="215"/>
      <c r="O2" s="215"/>
    </row>
    <row r="3" spans="1:15" x14ac:dyDescent="0.35">
      <c r="A3" s="98"/>
      <c r="B3" s="215"/>
      <c r="C3" s="215"/>
      <c r="D3" s="215"/>
      <c r="E3" s="215"/>
      <c r="F3" s="215"/>
      <c r="G3" s="215"/>
      <c r="H3" s="215"/>
      <c r="I3" s="215"/>
      <c r="J3" s="215"/>
      <c r="K3" s="215"/>
      <c r="L3" s="215"/>
      <c r="M3" s="215"/>
      <c r="N3" s="215"/>
      <c r="O3" s="215"/>
    </row>
    <row r="4" spans="1:15" x14ac:dyDescent="0.35">
      <c r="A4" s="98"/>
      <c r="B4" s="215"/>
      <c r="C4" s="215"/>
      <c r="D4" s="215"/>
      <c r="E4" s="215"/>
      <c r="F4" s="215"/>
      <c r="G4" s="215"/>
      <c r="H4" s="215"/>
      <c r="I4" s="215"/>
      <c r="J4" s="215"/>
      <c r="K4" s="215"/>
      <c r="L4" s="215"/>
      <c r="M4" s="215"/>
      <c r="N4" s="215"/>
      <c r="O4" s="215"/>
    </row>
    <row r="5" spans="1:15" x14ac:dyDescent="0.35">
      <c r="A5" s="98"/>
      <c r="B5" s="215"/>
      <c r="C5" s="215"/>
      <c r="D5" s="215"/>
      <c r="E5" s="215"/>
      <c r="F5" s="215"/>
      <c r="G5" s="215"/>
      <c r="H5" s="215"/>
      <c r="I5" s="215"/>
      <c r="J5" s="215"/>
      <c r="K5" s="215"/>
      <c r="L5" s="215"/>
      <c r="M5" s="215"/>
      <c r="N5" s="215"/>
      <c r="O5" s="215"/>
    </row>
    <row r="6" spans="1:15" x14ac:dyDescent="0.35">
      <c r="A6" s="98"/>
      <c r="B6" s="215"/>
      <c r="C6" s="215"/>
      <c r="D6" s="215"/>
      <c r="E6" s="215"/>
      <c r="F6" s="215"/>
      <c r="G6" s="215"/>
      <c r="H6" s="215"/>
      <c r="I6" s="215"/>
      <c r="J6" s="215"/>
      <c r="K6" s="215"/>
      <c r="L6" s="215"/>
      <c r="M6" s="215"/>
      <c r="N6" s="215"/>
      <c r="O6" s="215"/>
    </row>
    <row r="7" spans="1:15" x14ac:dyDescent="0.35">
      <c r="A7" s="98"/>
      <c r="B7" s="215"/>
      <c r="C7" s="215"/>
      <c r="D7" s="215"/>
      <c r="E7" s="215"/>
      <c r="F7" s="215"/>
      <c r="G7" s="215"/>
      <c r="H7" s="215"/>
      <c r="I7" s="215"/>
      <c r="J7" s="215"/>
      <c r="K7" s="215"/>
      <c r="L7" s="215"/>
      <c r="M7" s="215"/>
      <c r="N7" s="215"/>
      <c r="O7" s="215"/>
    </row>
    <row r="8" spans="1:15" x14ac:dyDescent="0.35">
      <c r="A8" s="98"/>
      <c r="B8" s="215"/>
      <c r="C8" s="215"/>
      <c r="D8" s="215"/>
      <c r="E8" s="215"/>
      <c r="F8" s="215"/>
      <c r="G8" s="215"/>
      <c r="H8" s="215"/>
      <c r="I8" s="215"/>
      <c r="J8" s="215"/>
      <c r="K8" s="215"/>
      <c r="L8" s="215"/>
      <c r="M8" s="215"/>
      <c r="N8" s="215"/>
      <c r="O8" s="215"/>
    </row>
    <row r="9" spans="1:15" x14ac:dyDescent="0.35">
      <c r="A9" s="98"/>
      <c r="B9" s="215"/>
      <c r="C9" s="215"/>
      <c r="D9" s="215"/>
      <c r="E9" s="215"/>
      <c r="F9" s="215"/>
      <c r="G9" s="215"/>
      <c r="H9" s="215"/>
      <c r="I9" s="215"/>
      <c r="J9" s="215"/>
      <c r="K9" s="215"/>
      <c r="L9" s="215"/>
      <c r="M9" s="215"/>
      <c r="N9" s="215"/>
      <c r="O9" s="215"/>
    </row>
    <row r="10" spans="1:15" x14ac:dyDescent="0.35">
      <c r="A10" s="219" t="s">
        <v>47</v>
      </c>
      <c r="B10" s="215" t="s">
        <v>184</v>
      </c>
      <c r="C10" s="215"/>
      <c r="D10" s="215"/>
      <c r="E10" s="215"/>
      <c r="F10" s="215"/>
      <c r="G10" s="215"/>
      <c r="H10" s="215"/>
      <c r="I10" s="215"/>
      <c r="J10" s="215"/>
      <c r="K10" s="215"/>
      <c r="L10" s="215"/>
      <c r="M10" s="215"/>
      <c r="N10" s="215"/>
      <c r="O10" s="215"/>
    </row>
    <row r="11" spans="1:15" x14ac:dyDescent="0.35">
      <c r="A11" s="219"/>
      <c r="B11" s="215"/>
      <c r="C11" s="215"/>
      <c r="D11" s="215"/>
      <c r="E11" s="215"/>
      <c r="F11" s="215"/>
      <c r="G11" s="215"/>
      <c r="H11" s="215"/>
      <c r="I11" s="215"/>
      <c r="J11" s="215"/>
      <c r="K11" s="215"/>
      <c r="L11" s="215"/>
      <c r="M11" s="215"/>
      <c r="N11" s="215"/>
      <c r="O11" s="215"/>
    </row>
    <row r="12" spans="1:15" x14ac:dyDescent="0.35">
      <c r="A12" s="219"/>
      <c r="B12" s="215"/>
      <c r="C12" s="215"/>
      <c r="D12" s="215"/>
      <c r="E12" s="215"/>
      <c r="F12" s="215"/>
      <c r="G12" s="215"/>
      <c r="H12" s="215"/>
      <c r="I12" s="215"/>
      <c r="J12" s="215"/>
      <c r="K12" s="215"/>
      <c r="L12" s="215"/>
      <c r="M12" s="215"/>
      <c r="N12" s="215"/>
      <c r="O12" s="215"/>
    </row>
    <row r="13" spans="1:15" x14ac:dyDescent="0.35">
      <c r="A13" s="219"/>
      <c r="B13" s="215"/>
      <c r="C13" s="215"/>
      <c r="D13" s="215"/>
      <c r="E13" s="215"/>
      <c r="F13" s="215"/>
      <c r="G13" s="215"/>
      <c r="H13" s="215"/>
      <c r="I13" s="215"/>
      <c r="J13" s="215"/>
      <c r="K13" s="215"/>
      <c r="L13" s="215"/>
      <c r="M13" s="215"/>
      <c r="N13" s="215"/>
      <c r="O13" s="215"/>
    </row>
    <row r="14" spans="1:15" x14ac:dyDescent="0.35">
      <c r="A14" s="219"/>
      <c r="B14" s="215"/>
      <c r="C14" s="215"/>
      <c r="D14" s="215"/>
      <c r="E14" s="215"/>
      <c r="F14" s="215"/>
      <c r="G14" s="215"/>
      <c r="H14" s="215"/>
      <c r="I14" s="215"/>
      <c r="J14" s="215"/>
      <c r="K14" s="215"/>
      <c r="L14" s="215"/>
      <c r="M14" s="215"/>
      <c r="N14" s="215"/>
      <c r="O14" s="215"/>
    </row>
    <row r="15" spans="1:15" x14ac:dyDescent="0.35">
      <c r="A15" s="219"/>
      <c r="B15" s="215"/>
      <c r="C15" s="215"/>
      <c r="D15" s="215"/>
      <c r="E15" s="215"/>
      <c r="F15" s="215"/>
      <c r="G15" s="215"/>
      <c r="H15" s="215"/>
      <c r="I15" s="215"/>
      <c r="J15" s="215"/>
      <c r="K15" s="215"/>
      <c r="L15" s="215"/>
      <c r="M15" s="215"/>
      <c r="N15" s="215"/>
      <c r="O15" s="215"/>
    </row>
    <row r="16" spans="1:15" x14ac:dyDescent="0.35">
      <c r="A16" s="219"/>
      <c r="B16" s="215"/>
      <c r="C16" s="215"/>
      <c r="D16" s="215"/>
      <c r="E16" s="215"/>
      <c r="F16" s="215"/>
      <c r="G16" s="215"/>
      <c r="H16" s="215"/>
      <c r="I16" s="215"/>
      <c r="J16" s="215"/>
      <c r="K16" s="215"/>
      <c r="L16" s="215"/>
      <c r="M16" s="215"/>
      <c r="N16" s="215"/>
      <c r="O16" s="215"/>
    </row>
    <row r="17" spans="1:15" x14ac:dyDescent="0.35">
      <c r="A17" s="219"/>
      <c r="B17" s="215"/>
      <c r="C17" s="215"/>
      <c r="D17" s="215"/>
      <c r="E17" s="215"/>
      <c r="F17" s="215"/>
      <c r="G17" s="215"/>
      <c r="H17" s="215"/>
      <c r="I17" s="215"/>
      <c r="J17" s="215"/>
      <c r="K17" s="215"/>
      <c r="L17" s="215"/>
      <c r="M17" s="215"/>
      <c r="N17" s="215"/>
      <c r="O17" s="215"/>
    </row>
    <row r="18" spans="1:15" x14ac:dyDescent="0.35">
      <c r="A18" s="219"/>
      <c r="B18" s="215"/>
      <c r="C18" s="215"/>
      <c r="D18" s="215"/>
      <c r="E18" s="215"/>
      <c r="F18" s="215"/>
      <c r="G18" s="215"/>
      <c r="H18" s="215"/>
      <c r="I18" s="215"/>
      <c r="J18" s="215"/>
      <c r="K18" s="215"/>
      <c r="L18" s="215"/>
      <c r="M18" s="215"/>
      <c r="N18" s="215"/>
      <c r="O18" s="215"/>
    </row>
    <row r="19" spans="1:15" x14ac:dyDescent="0.35">
      <c r="A19" s="219"/>
      <c r="B19" s="215"/>
      <c r="C19" s="215"/>
      <c r="D19" s="215"/>
      <c r="E19" s="215"/>
      <c r="F19" s="215"/>
      <c r="G19" s="215"/>
      <c r="H19" s="215"/>
      <c r="I19" s="215"/>
      <c r="J19" s="215"/>
      <c r="K19" s="215"/>
      <c r="L19" s="215"/>
      <c r="M19" s="215"/>
      <c r="N19" s="215"/>
      <c r="O19" s="215"/>
    </row>
    <row r="20" spans="1:15" x14ac:dyDescent="0.35">
      <c r="A20" s="22" t="s">
        <v>48</v>
      </c>
      <c r="B20" s="215" t="s">
        <v>185</v>
      </c>
      <c r="C20" s="215"/>
      <c r="D20" s="215"/>
      <c r="E20" s="215"/>
      <c r="F20" s="215"/>
      <c r="G20" s="215"/>
      <c r="H20" s="215"/>
      <c r="I20" s="215"/>
      <c r="J20" s="215"/>
      <c r="K20" s="215"/>
      <c r="L20" s="215"/>
      <c r="M20" s="215"/>
      <c r="N20" s="215"/>
      <c r="O20" s="215"/>
    </row>
    <row r="21" spans="1:15" x14ac:dyDescent="0.35">
      <c r="A21" s="219" t="s">
        <v>49</v>
      </c>
      <c r="B21" s="215" t="s">
        <v>191</v>
      </c>
      <c r="C21" s="215"/>
      <c r="D21" s="215"/>
      <c r="E21" s="215"/>
      <c r="F21" s="215"/>
      <c r="G21" s="215"/>
      <c r="H21" s="215"/>
      <c r="I21" s="215"/>
      <c r="J21" s="215"/>
      <c r="K21" s="215"/>
      <c r="L21" s="215"/>
      <c r="M21" s="215"/>
      <c r="N21" s="215"/>
      <c r="O21" s="215"/>
    </row>
    <row r="22" spans="1:15" x14ac:dyDescent="0.35">
      <c r="A22" s="219"/>
      <c r="B22" s="215"/>
      <c r="C22" s="215"/>
      <c r="D22" s="215"/>
      <c r="E22" s="215"/>
      <c r="F22" s="215"/>
      <c r="G22" s="215"/>
      <c r="H22" s="215"/>
      <c r="I22" s="215"/>
      <c r="J22" s="215"/>
      <c r="K22" s="215"/>
      <c r="L22" s="215"/>
      <c r="M22" s="215"/>
      <c r="N22" s="215"/>
      <c r="O22" s="215"/>
    </row>
    <row r="23" spans="1:15" x14ac:dyDescent="0.35">
      <c r="A23" s="219"/>
      <c r="B23" s="215"/>
      <c r="C23" s="215"/>
      <c r="D23" s="215"/>
      <c r="E23" s="215"/>
      <c r="F23" s="215"/>
      <c r="G23" s="215"/>
      <c r="H23" s="215"/>
      <c r="I23" s="215"/>
      <c r="J23" s="215"/>
      <c r="K23" s="215"/>
      <c r="L23" s="215"/>
      <c r="M23" s="215"/>
      <c r="N23" s="215"/>
      <c r="O23" s="215"/>
    </row>
    <row r="24" spans="1:15" x14ac:dyDescent="0.35">
      <c r="A24" s="219"/>
      <c r="B24" s="215"/>
      <c r="C24" s="215"/>
      <c r="D24" s="215"/>
      <c r="E24" s="215"/>
      <c r="F24" s="215"/>
      <c r="G24" s="215"/>
      <c r="H24" s="215"/>
      <c r="I24" s="215"/>
      <c r="J24" s="215"/>
      <c r="K24" s="215"/>
      <c r="L24" s="215"/>
      <c r="M24" s="215"/>
      <c r="N24" s="215"/>
      <c r="O24" s="215"/>
    </row>
    <row r="25" spans="1:15" x14ac:dyDescent="0.35">
      <c r="A25" s="22" t="s">
        <v>50</v>
      </c>
      <c r="B25" s="215" t="s">
        <v>192</v>
      </c>
      <c r="C25" s="215"/>
      <c r="D25" s="215"/>
      <c r="E25" s="215"/>
      <c r="F25" s="215"/>
      <c r="G25" s="215"/>
      <c r="H25" s="215"/>
      <c r="I25" s="215"/>
      <c r="J25" s="215"/>
      <c r="K25" s="215"/>
      <c r="L25" s="215"/>
      <c r="M25" s="215"/>
      <c r="N25" s="215"/>
      <c r="O25" s="215"/>
    </row>
    <row r="26" spans="1:15" x14ac:dyDescent="0.35">
      <c r="A26" s="22" t="s">
        <v>51</v>
      </c>
      <c r="B26" s="215" t="s">
        <v>53</v>
      </c>
      <c r="C26" s="215"/>
      <c r="D26" s="215"/>
      <c r="E26" s="215"/>
      <c r="F26" s="215"/>
      <c r="G26" s="215"/>
      <c r="H26" s="215"/>
      <c r="I26" s="215"/>
      <c r="J26" s="215"/>
      <c r="K26" s="215"/>
      <c r="L26" s="215"/>
      <c r="M26" s="215"/>
      <c r="N26" s="215"/>
      <c r="O26" s="215"/>
    </row>
    <row r="27" spans="1:15" x14ac:dyDescent="0.35">
      <c r="A27" s="22"/>
      <c r="B27" s="216" t="s">
        <v>168</v>
      </c>
      <c r="C27" s="216"/>
      <c r="D27" s="216"/>
      <c r="E27" s="216"/>
      <c r="F27" s="216"/>
      <c r="G27" s="216"/>
      <c r="H27" s="216"/>
      <c r="I27" s="216"/>
      <c r="J27" s="216"/>
      <c r="K27" s="216"/>
      <c r="L27" s="216"/>
      <c r="M27" s="216"/>
      <c r="N27" s="216"/>
      <c r="O27" s="216"/>
    </row>
    <row r="28" spans="1:15" x14ac:dyDescent="0.35">
      <c r="A28" s="22" t="s">
        <v>52</v>
      </c>
      <c r="B28" s="215" t="s">
        <v>54</v>
      </c>
      <c r="C28" s="215"/>
      <c r="D28" s="215"/>
      <c r="E28" s="215"/>
      <c r="F28" s="215"/>
      <c r="G28" s="215"/>
      <c r="H28" s="215"/>
      <c r="I28" s="215"/>
      <c r="J28" s="215"/>
      <c r="K28" s="215"/>
      <c r="L28" s="215"/>
      <c r="M28" s="215"/>
      <c r="N28" s="215"/>
      <c r="O28" s="215"/>
    </row>
    <row r="29" spans="1:15" x14ac:dyDescent="0.35">
      <c r="A29" s="22"/>
      <c r="B29" s="220" t="s">
        <v>188</v>
      </c>
      <c r="C29" s="220"/>
      <c r="D29" s="220"/>
      <c r="E29" s="220"/>
      <c r="F29" s="220"/>
      <c r="G29" s="220"/>
      <c r="H29" s="220"/>
      <c r="I29" s="220"/>
      <c r="J29" s="220"/>
      <c r="K29" s="220"/>
      <c r="L29" s="220"/>
      <c r="M29" s="220"/>
      <c r="N29" s="220"/>
      <c r="O29" s="220"/>
    </row>
    <row r="30" spans="1:15" x14ac:dyDescent="0.35">
      <c r="A30" s="22"/>
      <c r="B30" s="220" t="s">
        <v>55</v>
      </c>
      <c r="C30" s="220"/>
      <c r="D30" s="220"/>
      <c r="E30" s="220"/>
      <c r="F30" s="220"/>
      <c r="G30" s="220"/>
      <c r="H30" s="220"/>
      <c r="I30" s="220"/>
      <c r="J30" s="220"/>
      <c r="K30" s="220"/>
      <c r="L30" s="220"/>
      <c r="M30" s="220"/>
      <c r="N30" s="220"/>
      <c r="O30" s="220"/>
    </row>
    <row r="31" spans="1:15" x14ac:dyDescent="0.35">
      <c r="A31" s="22"/>
      <c r="B31" s="220" t="s">
        <v>71</v>
      </c>
      <c r="C31" s="220"/>
      <c r="D31" s="220"/>
      <c r="E31" s="220"/>
      <c r="F31" s="220"/>
      <c r="G31" s="220"/>
      <c r="H31" s="220"/>
      <c r="I31" s="220"/>
      <c r="J31" s="220"/>
      <c r="K31" s="220"/>
      <c r="L31" s="220"/>
      <c r="M31" s="220"/>
      <c r="N31" s="220"/>
      <c r="O31" s="220"/>
    </row>
    <row r="32" spans="1:15" x14ac:dyDescent="0.35">
      <c r="A32" s="22"/>
      <c r="B32" s="220"/>
      <c r="C32" s="220"/>
      <c r="D32" s="220"/>
      <c r="E32" s="220"/>
      <c r="F32" s="220"/>
      <c r="G32" s="220"/>
      <c r="H32" s="220"/>
      <c r="I32" s="220"/>
      <c r="J32" s="220"/>
      <c r="K32" s="220"/>
      <c r="L32" s="220"/>
      <c r="M32" s="220"/>
      <c r="N32" s="220"/>
      <c r="O32" s="220"/>
    </row>
    <row r="33" spans="1:15" x14ac:dyDescent="0.35">
      <c r="A33" s="22"/>
      <c r="B33" s="220"/>
      <c r="C33" s="220"/>
      <c r="D33" s="220"/>
      <c r="E33" s="220"/>
      <c r="F33" s="220"/>
      <c r="G33" s="220"/>
      <c r="H33" s="220"/>
      <c r="I33" s="220"/>
      <c r="J33" s="220"/>
      <c r="K33" s="220"/>
      <c r="L33" s="220"/>
      <c r="M33" s="220"/>
      <c r="N33" s="220"/>
      <c r="O33" s="220"/>
    </row>
    <row r="34" spans="1:15" x14ac:dyDescent="0.35">
      <c r="A34" s="22"/>
      <c r="B34" s="217" t="s">
        <v>72</v>
      </c>
      <c r="C34" s="217"/>
      <c r="D34" s="217"/>
      <c r="E34" s="217"/>
      <c r="F34" s="217"/>
      <c r="G34" s="217"/>
      <c r="H34" s="217"/>
      <c r="I34" s="217"/>
      <c r="J34" s="217"/>
      <c r="K34" s="217"/>
      <c r="L34" s="217"/>
      <c r="M34" s="217"/>
      <c r="N34" s="217"/>
      <c r="O34" s="217"/>
    </row>
    <row r="35" spans="1:15" x14ac:dyDescent="0.35">
      <c r="A35" s="22"/>
      <c r="B35" s="217"/>
      <c r="C35" s="217"/>
      <c r="D35" s="217"/>
      <c r="E35" s="217"/>
      <c r="F35" s="217"/>
      <c r="G35" s="217"/>
      <c r="H35" s="217"/>
      <c r="I35" s="217"/>
      <c r="J35" s="217"/>
      <c r="K35" s="217"/>
      <c r="L35" s="217"/>
      <c r="M35" s="217"/>
      <c r="N35" s="217"/>
      <c r="O35" s="217"/>
    </row>
    <row r="36" spans="1:15" x14ac:dyDescent="0.35">
      <c r="A36" s="22"/>
      <c r="B36" s="217" t="s">
        <v>189</v>
      </c>
      <c r="C36" s="217"/>
      <c r="D36" s="217"/>
      <c r="E36" s="217"/>
      <c r="F36" s="217"/>
      <c r="G36" s="217"/>
      <c r="H36" s="217"/>
      <c r="I36" s="217"/>
      <c r="J36" s="217"/>
      <c r="K36" s="217"/>
      <c r="L36" s="217"/>
      <c r="M36" s="217"/>
      <c r="N36" s="217"/>
      <c r="O36" s="217"/>
    </row>
    <row r="37" spans="1:15" x14ac:dyDescent="0.35">
      <c r="A37" s="22"/>
      <c r="B37" s="217"/>
      <c r="C37" s="217"/>
      <c r="D37" s="217"/>
      <c r="E37" s="217"/>
      <c r="F37" s="217"/>
      <c r="G37" s="217"/>
      <c r="H37" s="217"/>
      <c r="I37" s="217"/>
      <c r="J37" s="217"/>
      <c r="K37" s="217"/>
      <c r="L37" s="217"/>
      <c r="M37" s="217"/>
      <c r="N37" s="217"/>
      <c r="O37" s="217"/>
    </row>
    <row r="38" spans="1:15" x14ac:dyDescent="0.35">
      <c r="A38" s="22"/>
      <c r="B38" s="217" t="s">
        <v>190</v>
      </c>
      <c r="C38" s="217"/>
      <c r="D38" s="217"/>
      <c r="E38" s="217"/>
      <c r="F38" s="217"/>
      <c r="G38" s="217"/>
      <c r="H38" s="217"/>
      <c r="I38" s="217"/>
      <c r="J38" s="217"/>
      <c r="K38" s="217"/>
      <c r="L38" s="217"/>
      <c r="M38" s="217"/>
      <c r="N38" s="217"/>
      <c r="O38" s="217"/>
    </row>
    <row r="39" spans="1:15" x14ac:dyDescent="0.35">
      <c r="A39" s="22"/>
      <c r="B39" s="217"/>
      <c r="C39" s="217"/>
      <c r="D39" s="217"/>
      <c r="E39" s="217"/>
      <c r="F39" s="217"/>
      <c r="G39" s="217"/>
      <c r="H39" s="217"/>
      <c r="I39" s="217"/>
      <c r="J39" s="217"/>
      <c r="K39" s="217"/>
      <c r="L39" s="217"/>
      <c r="M39" s="217"/>
      <c r="N39" s="217"/>
      <c r="O39" s="217"/>
    </row>
    <row r="40" spans="1:15" x14ac:dyDescent="0.35">
      <c r="A40" s="22" t="s">
        <v>127</v>
      </c>
      <c r="B40" s="216" t="s">
        <v>128</v>
      </c>
      <c r="C40" s="216"/>
      <c r="D40" s="216"/>
      <c r="E40" s="216"/>
      <c r="F40" s="216"/>
      <c r="G40" s="216"/>
      <c r="H40" s="216"/>
      <c r="I40" s="216"/>
      <c r="J40" s="216"/>
      <c r="K40" s="216"/>
      <c r="L40" s="216"/>
      <c r="M40" s="216"/>
      <c r="N40" s="216"/>
      <c r="O40" s="216"/>
    </row>
    <row r="41" spans="1:15" x14ac:dyDescent="0.35">
      <c r="A41" s="22"/>
      <c r="B41" s="215" t="s">
        <v>187</v>
      </c>
      <c r="C41" s="215"/>
      <c r="D41" s="215"/>
      <c r="E41" s="215"/>
      <c r="F41" s="215"/>
      <c r="G41" s="215"/>
      <c r="H41" s="215"/>
      <c r="I41" s="215"/>
      <c r="J41" s="215"/>
      <c r="K41" s="215"/>
      <c r="L41" s="215"/>
      <c r="M41" s="215"/>
      <c r="N41" s="215"/>
      <c r="O41" s="215"/>
    </row>
    <row r="42" spans="1:15" x14ac:dyDescent="0.35">
      <c r="A42" s="22"/>
      <c r="B42" s="99"/>
      <c r="C42" s="99"/>
      <c r="D42" s="99"/>
      <c r="E42" s="99"/>
      <c r="F42" s="99"/>
      <c r="G42" s="99"/>
      <c r="H42" s="99"/>
      <c r="I42" s="99"/>
      <c r="J42" s="99"/>
      <c r="K42" s="99"/>
      <c r="L42" s="99"/>
      <c r="M42" s="99"/>
      <c r="N42" s="99"/>
      <c r="O42" s="99"/>
    </row>
    <row r="44" spans="1:15" x14ac:dyDescent="0.35">
      <c r="A44" s="12" t="s">
        <v>180</v>
      </c>
      <c r="B44" s="215" t="s">
        <v>186</v>
      </c>
      <c r="C44" s="216"/>
      <c r="D44" s="216"/>
      <c r="E44" s="216"/>
      <c r="F44" s="216"/>
      <c r="G44" s="216"/>
      <c r="H44" s="216"/>
      <c r="I44" s="216"/>
      <c r="J44" s="216"/>
      <c r="K44" s="216"/>
      <c r="L44" s="216"/>
      <c r="M44" s="216"/>
      <c r="N44" s="216"/>
      <c r="O44" s="216"/>
    </row>
    <row r="45" spans="1:15" x14ac:dyDescent="0.35">
      <c r="B45" s="216"/>
      <c r="C45" s="216"/>
      <c r="D45" s="216"/>
      <c r="E45" s="216"/>
      <c r="F45" s="216"/>
      <c r="G45" s="216"/>
      <c r="H45" s="216"/>
      <c r="I45" s="216"/>
      <c r="J45" s="216"/>
      <c r="K45" s="216"/>
      <c r="L45" s="216"/>
      <c r="M45" s="216"/>
      <c r="N45" s="216"/>
      <c r="O45" s="216"/>
    </row>
    <row r="46" spans="1:15" x14ac:dyDescent="0.35">
      <c r="B46" s="216"/>
      <c r="C46" s="216"/>
      <c r="D46" s="216"/>
      <c r="E46" s="216"/>
      <c r="F46" s="216"/>
      <c r="G46" s="216"/>
      <c r="H46" s="216"/>
      <c r="I46" s="216"/>
      <c r="J46" s="216"/>
      <c r="K46" s="216"/>
      <c r="L46" s="216"/>
      <c r="M46" s="216"/>
      <c r="N46" s="216"/>
      <c r="O46" s="216"/>
    </row>
    <row r="47" spans="1:15" x14ac:dyDescent="0.35">
      <c r="B47" s="216"/>
      <c r="C47" s="216"/>
      <c r="D47" s="216"/>
      <c r="E47" s="216"/>
      <c r="F47" s="216"/>
      <c r="G47" s="216"/>
      <c r="H47" s="216"/>
      <c r="I47" s="216"/>
      <c r="J47" s="216"/>
      <c r="K47" s="216"/>
      <c r="L47" s="216"/>
      <c r="M47" s="216"/>
      <c r="N47" s="216"/>
      <c r="O47" s="216"/>
    </row>
    <row r="48" spans="1:15" x14ac:dyDescent="0.35">
      <c r="B48" s="216"/>
      <c r="C48" s="216"/>
      <c r="D48" s="216"/>
      <c r="E48" s="216"/>
      <c r="F48" s="216"/>
      <c r="G48" s="216"/>
      <c r="H48" s="216"/>
      <c r="I48" s="216"/>
      <c r="J48" s="216"/>
      <c r="K48" s="216"/>
      <c r="L48" s="216"/>
      <c r="M48" s="216"/>
      <c r="N48" s="216"/>
      <c r="O48" s="216"/>
    </row>
    <row r="49" spans="2:15" x14ac:dyDescent="0.35">
      <c r="B49" s="216"/>
      <c r="C49" s="216"/>
      <c r="D49" s="216"/>
      <c r="E49" s="216"/>
      <c r="F49" s="216"/>
      <c r="G49" s="216"/>
      <c r="H49" s="216"/>
      <c r="I49" s="216"/>
      <c r="J49" s="216"/>
      <c r="K49" s="216"/>
      <c r="L49" s="216"/>
      <c r="M49" s="216"/>
      <c r="N49" s="216"/>
      <c r="O49" s="216"/>
    </row>
    <row r="50" spans="2:15" x14ac:dyDescent="0.35">
      <c r="B50" s="216"/>
      <c r="C50" s="216"/>
      <c r="D50" s="216"/>
      <c r="E50" s="216"/>
      <c r="F50" s="216"/>
      <c r="G50" s="216"/>
      <c r="H50" s="216"/>
      <c r="I50" s="216"/>
      <c r="J50" s="216"/>
      <c r="K50" s="216"/>
      <c r="L50" s="216"/>
      <c r="M50" s="216"/>
      <c r="N50" s="216"/>
      <c r="O50" s="216"/>
    </row>
    <row r="51" spans="2:15" x14ac:dyDescent="0.35">
      <c r="B51" s="216"/>
      <c r="C51" s="216"/>
      <c r="D51" s="216"/>
      <c r="E51" s="216"/>
      <c r="F51" s="216"/>
      <c r="G51" s="216"/>
      <c r="H51" s="216"/>
      <c r="I51" s="216"/>
      <c r="J51" s="216"/>
      <c r="K51" s="216"/>
      <c r="L51" s="216"/>
      <c r="M51" s="216"/>
      <c r="N51" s="216"/>
      <c r="O51" s="216"/>
    </row>
    <row r="52" spans="2:15" x14ac:dyDescent="0.35">
      <c r="B52" s="216"/>
      <c r="C52" s="216"/>
      <c r="D52" s="216"/>
      <c r="E52" s="216"/>
      <c r="F52" s="216"/>
      <c r="G52" s="216"/>
      <c r="H52" s="216"/>
      <c r="I52" s="216"/>
      <c r="J52" s="216"/>
      <c r="K52" s="216"/>
      <c r="L52" s="216"/>
      <c r="M52" s="216"/>
      <c r="N52" s="216"/>
      <c r="O52" s="216"/>
    </row>
    <row r="53" spans="2:15" x14ac:dyDescent="0.35">
      <c r="B53" s="216"/>
      <c r="C53" s="216"/>
      <c r="D53" s="216"/>
      <c r="E53" s="216"/>
      <c r="F53" s="216"/>
      <c r="G53" s="216"/>
      <c r="H53" s="216"/>
      <c r="I53" s="216"/>
      <c r="J53" s="216"/>
      <c r="K53" s="216"/>
      <c r="L53" s="216"/>
      <c r="M53" s="216"/>
      <c r="N53" s="216"/>
      <c r="O53" s="216"/>
    </row>
    <row r="54" spans="2:15" x14ac:dyDescent="0.35">
      <c r="B54" s="216"/>
      <c r="C54" s="216"/>
      <c r="D54" s="216"/>
      <c r="E54" s="216"/>
      <c r="F54" s="216"/>
      <c r="G54" s="216"/>
      <c r="H54" s="216"/>
      <c r="I54" s="216"/>
      <c r="J54" s="216"/>
      <c r="K54" s="216"/>
      <c r="L54" s="216"/>
      <c r="M54" s="216"/>
      <c r="N54" s="216"/>
      <c r="O54" s="216"/>
    </row>
    <row r="55" spans="2:15" x14ac:dyDescent="0.35">
      <c r="B55" s="216"/>
      <c r="C55" s="216"/>
      <c r="D55" s="216"/>
      <c r="E55" s="216"/>
      <c r="F55" s="216"/>
      <c r="G55" s="216"/>
      <c r="H55" s="216"/>
      <c r="I55" s="216"/>
      <c r="J55" s="216"/>
      <c r="K55" s="216"/>
      <c r="L55" s="216"/>
      <c r="M55" s="216"/>
      <c r="N55" s="216"/>
      <c r="O55" s="216"/>
    </row>
    <row r="56" spans="2:15" x14ac:dyDescent="0.35">
      <c r="B56" s="216"/>
      <c r="C56" s="216"/>
      <c r="D56" s="216"/>
      <c r="E56" s="216"/>
      <c r="F56" s="216"/>
      <c r="G56" s="216"/>
      <c r="H56" s="216"/>
      <c r="I56" s="216"/>
      <c r="J56" s="216"/>
      <c r="K56" s="216"/>
      <c r="L56" s="216"/>
      <c r="M56" s="216"/>
      <c r="N56" s="216"/>
      <c r="O56" s="216"/>
    </row>
    <row r="57" spans="2:15" x14ac:dyDescent="0.35">
      <c r="B57" s="216"/>
      <c r="C57" s="216"/>
      <c r="D57" s="216"/>
      <c r="E57" s="216"/>
      <c r="F57" s="216"/>
      <c r="G57" s="216"/>
      <c r="H57" s="216"/>
      <c r="I57" s="216"/>
      <c r="J57" s="216"/>
      <c r="K57" s="216"/>
      <c r="L57" s="216"/>
      <c r="M57" s="216"/>
      <c r="N57" s="216"/>
      <c r="O57" s="216"/>
    </row>
    <row r="58" spans="2:15" x14ac:dyDescent="0.35">
      <c r="B58" s="216"/>
      <c r="C58" s="216"/>
      <c r="D58" s="216"/>
      <c r="E58" s="216"/>
      <c r="F58" s="216"/>
      <c r="G58" s="216"/>
      <c r="H58" s="216"/>
      <c r="I58" s="216"/>
      <c r="J58" s="216"/>
      <c r="K58" s="216"/>
      <c r="L58" s="216"/>
      <c r="M58" s="216"/>
      <c r="N58" s="216"/>
      <c r="O58" s="216"/>
    </row>
    <row r="59" spans="2:15" x14ac:dyDescent="0.35">
      <c r="B59" s="216"/>
      <c r="C59" s="216"/>
      <c r="D59" s="216"/>
      <c r="E59" s="216"/>
      <c r="F59" s="216"/>
      <c r="G59" s="216"/>
      <c r="H59" s="216"/>
      <c r="I59" s="216"/>
      <c r="J59" s="216"/>
      <c r="K59" s="216"/>
      <c r="L59" s="216"/>
      <c r="M59" s="216"/>
      <c r="N59" s="216"/>
      <c r="O59" s="216"/>
    </row>
    <row r="60" spans="2:15" x14ac:dyDescent="0.35">
      <c r="B60" s="216"/>
      <c r="C60" s="216"/>
      <c r="D60" s="216"/>
      <c r="E60" s="216"/>
      <c r="F60" s="216"/>
      <c r="G60" s="216"/>
      <c r="H60" s="216"/>
      <c r="I60" s="216"/>
      <c r="J60" s="216"/>
      <c r="K60" s="216"/>
      <c r="L60" s="216"/>
      <c r="M60" s="216"/>
      <c r="N60" s="216"/>
      <c r="O60" s="216"/>
    </row>
    <row r="61" spans="2:15" x14ac:dyDescent="0.35">
      <c r="B61" s="216"/>
      <c r="C61" s="216"/>
      <c r="D61" s="216"/>
      <c r="E61" s="216"/>
      <c r="F61" s="216"/>
      <c r="G61" s="216"/>
      <c r="H61" s="216"/>
      <c r="I61" s="216"/>
      <c r="J61" s="216"/>
      <c r="K61" s="216"/>
      <c r="L61" s="216"/>
      <c r="M61" s="216"/>
      <c r="N61" s="216"/>
      <c r="O61" s="216"/>
    </row>
    <row r="62" spans="2:15" x14ac:dyDescent="0.35">
      <c r="B62" s="216"/>
      <c r="C62" s="216"/>
      <c r="D62" s="216"/>
      <c r="E62" s="216"/>
      <c r="F62" s="216"/>
      <c r="G62" s="216"/>
      <c r="H62" s="216"/>
      <c r="I62" s="216"/>
      <c r="J62" s="216"/>
      <c r="K62" s="216"/>
      <c r="L62" s="216"/>
      <c r="M62" s="216"/>
      <c r="N62" s="216"/>
      <c r="O62" s="216"/>
    </row>
    <row r="63" spans="2:15" x14ac:dyDescent="0.35">
      <c r="B63" s="216"/>
      <c r="C63" s="216"/>
      <c r="D63" s="216"/>
      <c r="E63" s="216"/>
      <c r="F63" s="216"/>
      <c r="G63" s="216"/>
      <c r="H63" s="216"/>
      <c r="I63" s="216"/>
      <c r="J63" s="216"/>
      <c r="K63" s="216"/>
      <c r="L63" s="216"/>
      <c r="M63" s="216"/>
      <c r="N63" s="216"/>
      <c r="O63" s="216"/>
    </row>
    <row r="64" spans="2:15" x14ac:dyDescent="0.35">
      <c r="B64" s="216"/>
      <c r="C64" s="216"/>
      <c r="D64" s="216"/>
      <c r="E64" s="216"/>
      <c r="F64" s="216"/>
      <c r="G64" s="216"/>
      <c r="H64" s="216"/>
      <c r="I64" s="216"/>
      <c r="J64" s="216"/>
      <c r="K64" s="216"/>
      <c r="L64" s="216"/>
      <c r="M64" s="216"/>
      <c r="N64" s="216"/>
      <c r="O64" s="216"/>
    </row>
    <row r="65" spans="2:15" x14ac:dyDescent="0.35">
      <c r="B65" s="216"/>
      <c r="C65" s="216"/>
      <c r="D65" s="216"/>
      <c r="E65" s="216"/>
      <c r="F65" s="216"/>
      <c r="G65" s="216"/>
      <c r="H65" s="216"/>
      <c r="I65" s="216"/>
      <c r="J65" s="216"/>
      <c r="K65" s="216"/>
      <c r="L65" s="216"/>
      <c r="M65" s="216"/>
      <c r="N65" s="216"/>
      <c r="O65" s="216"/>
    </row>
    <row r="66" spans="2:15" x14ac:dyDescent="0.35">
      <c r="B66" s="216"/>
      <c r="C66" s="216"/>
      <c r="D66" s="216"/>
      <c r="E66" s="216"/>
      <c r="F66" s="216"/>
      <c r="G66" s="216"/>
      <c r="H66" s="216"/>
      <c r="I66" s="216"/>
      <c r="J66" s="216"/>
      <c r="K66" s="216"/>
      <c r="L66" s="216"/>
      <c r="M66" s="216"/>
      <c r="N66" s="216"/>
      <c r="O66" s="216"/>
    </row>
    <row r="67" spans="2:15" x14ac:dyDescent="0.35">
      <c r="B67" s="216"/>
      <c r="C67" s="216"/>
      <c r="D67" s="216"/>
      <c r="E67" s="216"/>
      <c r="F67" s="216"/>
      <c r="G67" s="216"/>
      <c r="H67" s="216"/>
      <c r="I67" s="216"/>
      <c r="J67" s="216"/>
      <c r="K67" s="216"/>
      <c r="L67" s="216"/>
      <c r="M67" s="216"/>
      <c r="N67" s="216"/>
      <c r="O67" s="216"/>
    </row>
    <row r="68" spans="2:15" x14ac:dyDescent="0.35">
      <c r="B68" s="216"/>
      <c r="C68" s="216"/>
      <c r="D68" s="216"/>
      <c r="E68" s="216"/>
      <c r="F68" s="216"/>
      <c r="G68" s="216"/>
      <c r="H68" s="216"/>
      <c r="I68" s="216"/>
      <c r="J68" s="216"/>
      <c r="K68" s="216"/>
      <c r="L68" s="216"/>
      <c r="M68" s="216"/>
      <c r="N68" s="216"/>
      <c r="O68" s="216"/>
    </row>
    <row r="69" spans="2:15" x14ac:dyDescent="0.35">
      <c r="B69" s="216"/>
      <c r="C69" s="216"/>
      <c r="D69" s="216"/>
      <c r="E69" s="216"/>
      <c r="F69" s="216"/>
      <c r="G69" s="216"/>
      <c r="H69" s="216"/>
      <c r="I69" s="216"/>
      <c r="J69" s="216"/>
      <c r="K69" s="216"/>
      <c r="L69" s="216"/>
      <c r="M69" s="216"/>
      <c r="N69" s="216"/>
      <c r="O69" s="216"/>
    </row>
    <row r="70" spans="2:15" x14ac:dyDescent="0.35">
      <c r="B70" s="216"/>
      <c r="C70" s="216"/>
      <c r="D70" s="216"/>
      <c r="E70" s="216"/>
      <c r="F70" s="216"/>
      <c r="G70" s="216"/>
      <c r="H70" s="216"/>
      <c r="I70" s="216"/>
      <c r="J70" s="216"/>
      <c r="K70" s="216"/>
      <c r="L70" s="216"/>
      <c r="M70" s="216"/>
      <c r="N70" s="216"/>
      <c r="O70" s="216"/>
    </row>
    <row r="71" spans="2:15" x14ac:dyDescent="0.35">
      <c r="B71" s="216"/>
      <c r="C71" s="216"/>
      <c r="D71" s="216"/>
      <c r="E71" s="216"/>
      <c r="F71" s="216"/>
      <c r="G71" s="216"/>
      <c r="H71" s="216"/>
      <c r="I71" s="216"/>
      <c r="J71" s="216"/>
      <c r="K71" s="216"/>
      <c r="L71" s="216"/>
      <c r="M71" s="216"/>
      <c r="N71" s="216"/>
      <c r="O71" s="216"/>
    </row>
    <row r="72" spans="2:15" x14ac:dyDescent="0.35">
      <c r="B72" s="216"/>
      <c r="C72" s="216"/>
      <c r="D72" s="216"/>
      <c r="E72" s="216"/>
      <c r="F72" s="216"/>
      <c r="G72" s="216"/>
      <c r="H72" s="216"/>
      <c r="I72" s="216"/>
      <c r="J72" s="216"/>
      <c r="K72" s="216"/>
      <c r="L72" s="216"/>
      <c r="M72" s="216"/>
      <c r="N72" s="216"/>
      <c r="O72" s="216"/>
    </row>
    <row r="73" spans="2:15" x14ac:dyDescent="0.35">
      <c r="B73" s="216"/>
      <c r="C73" s="216"/>
      <c r="D73" s="216"/>
      <c r="E73" s="216"/>
      <c r="F73" s="216"/>
      <c r="G73" s="216"/>
      <c r="H73" s="216"/>
      <c r="I73" s="216"/>
      <c r="J73" s="216"/>
      <c r="K73" s="216"/>
      <c r="L73" s="216"/>
      <c r="M73" s="216"/>
      <c r="N73" s="216"/>
      <c r="O73" s="216"/>
    </row>
  </sheetData>
  <mergeCells count="20">
    <mergeCell ref="A1:O1"/>
    <mergeCell ref="B2:O9"/>
    <mergeCell ref="A10:A19"/>
    <mergeCell ref="B30:O30"/>
    <mergeCell ref="B31:O33"/>
    <mergeCell ref="B25:O25"/>
    <mergeCell ref="B29:O29"/>
    <mergeCell ref="B10:O19"/>
    <mergeCell ref="B20:O20"/>
    <mergeCell ref="A21:A24"/>
    <mergeCell ref="B21:O24"/>
    <mergeCell ref="B26:O26"/>
    <mergeCell ref="B27:O27"/>
    <mergeCell ref="B28:O28"/>
    <mergeCell ref="B40:O40"/>
    <mergeCell ref="B41:O41"/>
    <mergeCell ref="B44:O73"/>
    <mergeCell ref="B34:O35"/>
    <mergeCell ref="B36:O37"/>
    <mergeCell ref="B38:O39"/>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98D84-DCDE-4035-8272-D6070D0DBD33}">
  <dimension ref="A1:D22"/>
  <sheetViews>
    <sheetView tabSelected="1" zoomScale="96" zoomScaleNormal="96" workbookViewId="0">
      <selection activeCell="B7" sqref="B7:B9"/>
    </sheetView>
  </sheetViews>
  <sheetFormatPr defaultColWidth="9.1796875" defaultRowHeight="15.5" x14ac:dyDescent="0.35"/>
  <cols>
    <col min="1" max="1" width="5.26953125" style="25" customWidth="1"/>
    <col min="2" max="2" width="42.453125" style="25" customWidth="1"/>
    <col min="3" max="3" width="55.54296875" style="25" customWidth="1"/>
    <col min="4" max="4" width="54.36328125" style="106" customWidth="1"/>
    <col min="5" max="16384" width="9.1796875" style="25"/>
  </cols>
  <sheetData>
    <row r="1" spans="1:4" ht="28" customHeight="1" x14ac:dyDescent="0.35">
      <c r="A1" s="232" t="s">
        <v>193</v>
      </c>
      <c r="B1" s="85"/>
    </row>
    <row r="2" spans="1:4" x14ac:dyDescent="0.35">
      <c r="A2" s="223" t="str">
        <f>Pasiūlymas!B30</f>
        <v>Kardioechoskopų davikliai</v>
      </c>
      <c r="B2" s="223"/>
      <c r="C2" s="223"/>
      <c r="D2" s="223"/>
    </row>
    <row r="3" spans="1:4" x14ac:dyDescent="0.35">
      <c r="A3" s="27"/>
      <c r="B3" s="24"/>
      <c r="C3" s="24"/>
    </row>
    <row r="4" spans="1:4" x14ac:dyDescent="0.35">
      <c r="A4" s="23" t="s">
        <v>12</v>
      </c>
      <c r="B4" s="24"/>
      <c r="C4" s="24"/>
    </row>
    <row r="5" spans="1:4" s="86" customFormat="1" ht="75" x14ac:dyDescent="0.35">
      <c r="A5" s="26" t="s">
        <v>36</v>
      </c>
      <c r="B5" s="26" t="s">
        <v>37</v>
      </c>
      <c r="C5" s="26" t="s">
        <v>38</v>
      </c>
      <c r="D5" s="107" t="s">
        <v>40</v>
      </c>
    </row>
    <row r="6" spans="1:4" s="86" customFormat="1" ht="31" x14ac:dyDescent="0.35">
      <c r="A6" s="100" t="s">
        <v>44</v>
      </c>
      <c r="B6" s="101" t="s">
        <v>39</v>
      </c>
      <c r="C6" s="102" t="s">
        <v>43</v>
      </c>
      <c r="D6" s="108"/>
    </row>
    <row r="7" spans="1:4" s="86" customFormat="1" x14ac:dyDescent="0.35">
      <c r="A7" s="224" t="s">
        <v>143</v>
      </c>
      <c r="B7" s="226" t="s">
        <v>142</v>
      </c>
      <c r="C7" s="102" t="s">
        <v>144</v>
      </c>
      <c r="D7" s="108"/>
    </row>
    <row r="8" spans="1:4" s="86" customFormat="1" x14ac:dyDescent="0.35">
      <c r="A8" s="225"/>
      <c r="B8" s="227"/>
      <c r="C8" s="102" t="s">
        <v>145</v>
      </c>
      <c r="D8" s="108"/>
    </row>
    <row r="9" spans="1:4" s="86" customFormat="1" x14ac:dyDescent="0.35">
      <c r="A9" s="225"/>
      <c r="B9" s="227"/>
      <c r="C9" s="102" t="s">
        <v>175</v>
      </c>
      <c r="D9" s="108"/>
    </row>
    <row r="10" spans="1:4" s="86" customFormat="1" ht="31" x14ac:dyDescent="0.35">
      <c r="A10" s="224" t="s">
        <v>147</v>
      </c>
      <c r="B10" s="228" t="s">
        <v>146</v>
      </c>
      <c r="C10" s="116" t="s">
        <v>156</v>
      </c>
      <c r="D10" s="113"/>
    </row>
    <row r="11" spans="1:4" s="86" customFormat="1" x14ac:dyDescent="0.35">
      <c r="A11" s="225"/>
      <c r="B11" s="228"/>
      <c r="C11" s="116" t="s">
        <v>162</v>
      </c>
      <c r="D11" s="113"/>
    </row>
    <row r="12" spans="1:4" s="86" customFormat="1" x14ac:dyDescent="0.35">
      <c r="A12" s="225"/>
      <c r="B12" s="228"/>
      <c r="C12" s="116" t="s">
        <v>161</v>
      </c>
      <c r="D12" s="113"/>
    </row>
    <row r="13" spans="1:4" s="86" customFormat="1" ht="31" x14ac:dyDescent="0.35">
      <c r="A13" s="224" t="s">
        <v>139</v>
      </c>
      <c r="B13" s="228" t="s">
        <v>148</v>
      </c>
      <c r="C13" s="116" t="s">
        <v>155</v>
      </c>
      <c r="D13" s="113"/>
    </row>
    <row r="14" spans="1:4" s="86" customFormat="1" x14ac:dyDescent="0.35">
      <c r="A14" s="225"/>
      <c r="B14" s="228"/>
      <c r="C14" s="116" t="s">
        <v>157</v>
      </c>
      <c r="D14" s="113"/>
    </row>
    <row r="15" spans="1:4" s="86" customFormat="1" x14ac:dyDescent="0.35">
      <c r="A15" s="225"/>
      <c r="B15" s="228"/>
      <c r="C15" s="116" t="s">
        <v>164</v>
      </c>
      <c r="D15" s="114"/>
    </row>
    <row r="16" spans="1:4" s="86" customFormat="1" ht="31" x14ac:dyDescent="0.35">
      <c r="A16" s="224" t="s">
        <v>140</v>
      </c>
      <c r="B16" s="228" t="s">
        <v>130</v>
      </c>
      <c r="C16" s="116" t="s">
        <v>158</v>
      </c>
      <c r="D16" s="114"/>
    </row>
    <row r="17" spans="1:4" s="86" customFormat="1" x14ac:dyDescent="0.35">
      <c r="A17" s="225"/>
      <c r="B17" s="228"/>
      <c r="C17" s="116" t="s">
        <v>159</v>
      </c>
      <c r="D17" s="114"/>
    </row>
    <row r="18" spans="1:4" s="86" customFormat="1" x14ac:dyDescent="0.35">
      <c r="A18" s="229"/>
      <c r="B18" s="228"/>
      <c r="C18" s="116" t="s">
        <v>160</v>
      </c>
      <c r="D18" s="114"/>
    </row>
    <row r="19" spans="1:4" s="86" customFormat="1" ht="46.5" x14ac:dyDescent="0.35">
      <c r="A19" s="118" t="s">
        <v>149</v>
      </c>
      <c r="B19" s="115" t="s">
        <v>150</v>
      </c>
      <c r="C19" s="117" t="s">
        <v>151</v>
      </c>
      <c r="D19" s="114"/>
    </row>
    <row r="20" spans="1:4" s="86" customFormat="1" x14ac:dyDescent="0.35">
      <c r="A20" s="222" t="s">
        <v>152</v>
      </c>
      <c r="B20" s="221" t="s">
        <v>138</v>
      </c>
      <c r="C20" s="102" t="s">
        <v>153</v>
      </c>
      <c r="D20" s="108"/>
    </row>
    <row r="21" spans="1:4" s="86" customFormat="1" x14ac:dyDescent="0.35">
      <c r="A21" s="222"/>
      <c r="B21" s="221"/>
      <c r="C21" s="102" t="s">
        <v>154</v>
      </c>
      <c r="D21" s="108"/>
    </row>
    <row r="22" spans="1:4" s="86" customFormat="1" x14ac:dyDescent="0.35">
      <c r="A22" s="222"/>
      <c r="B22" s="221"/>
      <c r="C22" s="102" t="s">
        <v>174</v>
      </c>
      <c r="D22" s="108"/>
    </row>
  </sheetData>
  <mergeCells count="11">
    <mergeCell ref="B20:B22"/>
    <mergeCell ref="A20:A22"/>
    <mergeCell ref="A2:D2"/>
    <mergeCell ref="A7:A9"/>
    <mergeCell ref="B7:B9"/>
    <mergeCell ref="B10:B12"/>
    <mergeCell ref="A10:A12"/>
    <mergeCell ref="B13:B15"/>
    <mergeCell ref="A13:A15"/>
    <mergeCell ref="A16:A18"/>
    <mergeCell ref="B16:B18"/>
  </mergeCells>
  <phoneticPr fontId="26"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320C7-DDFE-4F9F-9744-57809FA96959}">
  <dimension ref="A1:D14"/>
  <sheetViews>
    <sheetView zoomScale="98" workbookViewId="0">
      <selection activeCell="A17" sqref="A17"/>
    </sheetView>
  </sheetViews>
  <sheetFormatPr defaultColWidth="9.1796875" defaultRowHeight="15.5" x14ac:dyDescent="0.35"/>
  <cols>
    <col min="1" max="1" width="41" style="68" bestFit="1" customWidth="1"/>
    <col min="2" max="4" width="26.90625" style="47" customWidth="1"/>
    <col min="5" max="16384" width="9.1796875" style="47"/>
  </cols>
  <sheetData>
    <row r="1" spans="1:4" ht="16" customHeight="1" x14ac:dyDescent="0.35">
      <c r="A1" s="96"/>
      <c r="B1" s="96"/>
      <c r="C1" s="96"/>
      <c r="D1" s="96"/>
    </row>
    <row r="2" spans="1:4" ht="17" customHeight="1" thickBot="1" x14ac:dyDescent="0.4">
      <c r="A2" s="96"/>
      <c r="B2" s="97"/>
      <c r="C2" s="97"/>
      <c r="D2" s="97"/>
    </row>
    <row r="3" spans="1:4" ht="16" thickBot="1" x14ac:dyDescent="0.4">
      <c r="A3" s="60"/>
      <c r="B3" s="61" t="s">
        <v>102</v>
      </c>
      <c r="C3" s="61" t="s">
        <v>103</v>
      </c>
      <c r="D3" s="61" t="s">
        <v>137</v>
      </c>
    </row>
    <row r="4" spans="1:4" ht="18.5" thickBot="1" x14ac:dyDescent="0.4">
      <c r="A4" s="94" t="s">
        <v>104</v>
      </c>
      <c r="B4" s="62"/>
      <c r="C4" s="62"/>
      <c r="D4" s="62"/>
    </row>
    <row r="5" spans="1:4" ht="33.5" thickBot="1" x14ac:dyDescent="0.4">
      <c r="A5" s="94" t="s">
        <v>105</v>
      </c>
      <c r="B5" s="63"/>
      <c r="C5" s="63"/>
      <c r="D5" s="63"/>
    </row>
    <row r="6" spans="1:4" ht="18.5" thickBot="1" x14ac:dyDescent="0.4">
      <c r="A6" s="94" t="s">
        <v>106</v>
      </c>
      <c r="B6" s="64"/>
      <c r="C6" s="64"/>
      <c r="D6" s="64"/>
    </row>
    <row r="7" spans="1:4" ht="18.5" thickBot="1" x14ac:dyDescent="0.4">
      <c r="A7" s="94" t="s">
        <v>107</v>
      </c>
      <c r="B7" s="64"/>
      <c r="C7" s="64"/>
      <c r="D7" s="64"/>
    </row>
    <row r="9" spans="1:4" x14ac:dyDescent="0.35">
      <c r="A9" s="66" t="s">
        <v>108</v>
      </c>
    </row>
    <row r="10" spans="1:4" ht="18" x14ac:dyDescent="0.45">
      <c r="A10" s="230" t="s">
        <v>131</v>
      </c>
      <c r="B10" s="230"/>
      <c r="C10" s="230"/>
      <c r="D10" s="230"/>
    </row>
    <row r="11" spans="1:4" x14ac:dyDescent="0.35">
      <c r="A11" s="131" t="s">
        <v>170</v>
      </c>
      <c r="B11" s="131"/>
      <c r="C11" s="131"/>
      <c r="D11" s="131"/>
    </row>
    <row r="12" spans="1:4" ht="33" customHeight="1" x14ac:dyDescent="0.35">
      <c r="A12" s="131"/>
      <c r="B12" s="131"/>
      <c r="C12" s="131"/>
      <c r="D12" s="131"/>
    </row>
    <row r="13" spans="1:4" ht="18" x14ac:dyDescent="0.45">
      <c r="A13" s="230" t="s">
        <v>169</v>
      </c>
      <c r="B13" s="230"/>
      <c r="C13" s="230"/>
      <c r="D13" s="230"/>
    </row>
    <row r="14" spans="1:4" x14ac:dyDescent="0.35">
      <c r="A14" s="67"/>
    </row>
  </sheetData>
  <mergeCells count="3">
    <mergeCell ref="A10:D10"/>
    <mergeCell ref="A13:D13"/>
    <mergeCell ref="A11:D12"/>
  </mergeCells>
  <phoneticPr fontId="26" type="noConversion"/>
  <dataValidations count="2">
    <dataValidation type="list" allowBlank="1" showInputMessage="1" showErrorMessage="1" sqref="B5:D5" xr:uid="{B1CC987E-D3ED-4D14-B5D6-6560F7057193}">
      <formula1>"3,4,5,"</formula1>
    </dataValidation>
    <dataValidation type="list" allowBlank="1" showInputMessage="1" showErrorMessage="1" sqref="B6:D7" xr:uid="{A574D770-237D-4D91-94C5-0BBD83B23182}">
      <formula1>"Yra, Nėra,"</formula1>
    </dataValidation>
  </dataValidations>
  <pageMargins left="0.7" right="0.7" top="0.75" bottom="0.75" header="0.3" footer="0.3"/>
  <pageSetup paperSize="9" orientation="portrait" horizontalDpi="4294967294" verticalDpi="4294967294"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33C15-5E06-46D6-BBD5-790E396E1365}">
  <dimension ref="A1:G18"/>
  <sheetViews>
    <sheetView workbookViewId="0">
      <selection activeCell="A17" sqref="A17"/>
    </sheetView>
  </sheetViews>
  <sheetFormatPr defaultColWidth="9.1796875" defaultRowHeight="15.5" x14ac:dyDescent="0.35"/>
  <cols>
    <col min="1" max="1" width="40.453125" style="68" customWidth="1"/>
    <col min="2" max="4" width="27.1796875" style="47" customWidth="1"/>
    <col min="5" max="7" width="9.1796875" style="47"/>
    <col min="8" max="9" width="9.453125" style="47" bestFit="1" customWidth="1"/>
    <col min="10" max="17" width="11.36328125" style="47" bestFit="1" customWidth="1"/>
    <col min="18" max="16384" width="9.1796875" style="47"/>
  </cols>
  <sheetData>
    <row r="1" spans="1:7" x14ac:dyDescent="0.35">
      <c r="A1" s="231"/>
      <c r="B1" s="231"/>
      <c r="C1" s="231"/>
      <c r="D1" s="231"/>
    </row>
    <row r="2" spans="1:7" ht="16" thickBot="1" x14ac:dyDescent="0.4">
      <c r="A2" s="231"/>
      <c r="B2" s="231"/>
      <c r="C2" s="231"/>
      <c r="D2" s="231"/>
    </row>
    <row r="3" spans="1:7" ht="16" thickBot="1" x14ac:dyDescent="0.4">
      <c r="A3" s="47"/>
      <c r="B3" s="69" t="s">
        <v>102</v>
      </c>
      <c r="C3" s="69" t="s">
        <v>103</v>
      </c>
      <c r="D3" s="69" t="s">
        <v>137</v>
      </c>
      <c r="F3" s="65"/>
      <c r="G3" s="65"/>
    </row>
    <row r="4" spans="1:7" ht="33.5" thickBot="1" x14ac:dyDescent="0.5">
      <c r="A4" s="70" t="s">
        <v>109</v>
      </c>
      <c r="B4" s="71">
        <f>('Pasiūlymų suvestinė_Bendra'!B5-'Vertinimo sąlygos'!G4)*('Pasiūlymų suvestinė_Bendra'!B4*(('Vertinimo sąlygos'!G3/100)))</f>
        <v>0</v>
      </c>
      <c r="C4" s="71">
        <f>('Pasiūlymų suvestinė_Bendra'!C5-'Vertinimo sąlygos'!G4)*('Pasiūlymų suvestinė_Bendra'!C4*(('Vertinimo sąlygos'!G3/100)))</f>
        <v>0</v>
      </c>
      <c r="D4" s="71">
        <f>('Pasiūlymų suvestinė_Bendra'!D5-'Vertinimo sąlygos'!G4)*('Pasiūlymų suvestinė_Bendra'!D4*(('Vertinimo sąlygos'!G3/100)))</f>
        <v>0</v>
      </c>
    </row>
    <row r="5" spans="1:7" ht="18" thickBot="1" x14ac:dyDescent="0.5">
      <c r="A5" s="72" t="s">
        <v>110</v>
      </c>
      <c r="B5" s="63">
        <f>'Pasiūlymų suvestinė_Bendra'!B4-'Pasiūlymų suvestinė_Koreguota'!B4</f>
        <v>0</v>
      </c>
      <c r="C5" s="63">
        <f>'Pasiūlymų suvestinė_Bendra'!C4-'Pasiūlymų suvestinė_Koreguota'!C4</f>
        <v>0</v>
      </c>
      <c r="D5" s="63">
        <f>'Pasiūlymų suvestinė_Bendra'!D4-'Pasiūlymų suvestinė_Koreguota'!D4</f>
        <v>0</v>
      </c>
    </row>
    <row r="7" spans="1:7" x14ac:dyDescent="0.35">
      <c r="A7" s="66" t="s">
        <v>111</v>
      </c>
    </row>
    <row r="8" spans="1:7" ht="18" x14ac:dyDescent="0.45">
      <c r="A8" s="230" t="s">
        <v>112</v>
      </c>
      <c r="B8" s="230"/>
      <c r="C8" s="230"/>
      <c r="D8" s="230"/>
    </row>
    <row r="9" spans="1:7" ht="18" x14ac:dyDescent="0.45">
      <c r="A9" s="230" t="s">
        <v>113</v>
      </c>
      <c r="B9" s="230"/>
      <c r="C9" s="230"/>
      <c r="D9" s="230"/>
    </row>
    <row r="10" spans="1:7" x14ac:dyDescent="0.35">
      <c r="A10" s="67"/>
    </row>
    <row r="11" spans="1:7" x14ac:dyDescent="0.35">
      <c r="A11" s="73" t="s">
        <v>101</v>
      </c>
      <c r="B11" s="57"/>
      <c r="C11" s="57"/>
    </row>
    <row r="12" spans="1:7" ht="17.5" x14ac:dyDescent="0.45">
      <c r="A12" s="74" t="s">
        <v>114</v>
      </c>
      <c r="B12" s="57"/>
      <c r="C12" s="57"/>
    </row>
    <row r="13" spans="1:7" x14ac:dyDescent="0.35">
      <c r="A13" s="74"/>
      <c r="B13" s="57"/>
      <c r="C13" s="57"/>
    </row>
    <row r="14" spans="1:7" ht="17.5" x14ac:dyDescent="0.45">
      <c r="A14" s="74" t="s">
        <v>176</v>
      </c>
      <c r="B14" s="57"/>
      <c r="C14" s="57"/>
    </row>
    <row r="15" spans="1:7" x14ac:dyDescent="0.35">
      <c r="A15" s="75"/>
      <c r="B15" s="57"/>
      <c r="C15" s="57"/>
    </row>
    <row r="16" spans="1:7" x14ac:dyDescent="0.35">
      <c r="A16" s="67"/>
    </row>
    <row r="17" spans="1:1" x14ac:dyDescent="0.35">
      <c r="A17" s="67"/>
    </row>
    <row r="18" spans="1:1" x14ac:dyDescent="0.35">
      <c r="A18" s="67"/>
    </row>
  </sheetData>
  <mergeCells count="3">
    <mergeCell ref="A8:D8"/>
    <mergeCell ref="A9:D9"/>
    <mergeCell ref="A1:D2"/>
  </mergeCells>
  <phoneticPr fontId="26" type="noConversion"/>
  <pageMargins left="0.7" right="0.7" top="0.75" bottom="0.75" header="0.3" footer="0.3"/>
  <pageSetup paperSize="9" orientation="portrait" horizontalDpi="4294967294" vertic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CB00F-2061-41E7-828E-B2CBF51CCDC4}">
  <dimension ref="A1:D23"/>
  <sheetViews>
    <sheetView workbookViewId="0">
      <selection activeCell="A14" sqref="A14"/>
    </sheetView>
  </sheetViews>
  <sheetFormatPr defaultColWidth="9.1796875" defaultRowHeight="15.5" x14ac:dyDescent="0.35"/>
  <cols>
    <col min="1" max="1" width="40.54296875" style="2" customWidth="1"/>
    <col min="2" max="4" width="28.08984375" style="2" customWidth="1"/>
    <col min="5" max="6" width="10.6328125" style="2" bestFit="1" customWidth="1"/>
    <col min="7" max="16384" width="9.1796875" style="2"/>
  </cols>
  <sheetData>
    <row r="1" spans="1:4" ht="18" thickBot="1" x14ac:dyDescent="0.4">
      <c r="B1" s="90"/>
      <c r="C1" s="90"/>
      <c r="D1" s="90"/>
    </row>
    <row r="2" spans="1:4" ht="16" thickBot="1" x14ac:dyDescent="0.4">
      <c r="B2" s="69" t="s">
        <v>102</v>
      </c>
      <c r="C2" s="69" t="s">
        <v>103</v>
      </c>
      <c r="D2" s="69" t="s">
        <v>137</v>
      </c>
    </row>
    <row r="3" spans="1:4" ht="18" thickBot="1" x14ac:dyDescent="0.5">
      <c r="A3" s="76" t="s">
        <v>115</v>
      </c>
      <c r="B3" s="77">
        <f>'Pasiūlymų suvestinė_Bendra'!B4</f>
        <v>0</v>
      </c>
      <c r="C3" s="77">
        <f>'Pasiūlymų suvestinė_Bendra'!C4</f>
        <v>0</v>
      </c>
      <c r="D3" s="77">
        <f>'Pasiūlymų suvestinė_Bendra'!D4</f>
        <v>0</v>
      </c>
    </row>
    <row r="4" spans="1:4" ht="18" thickBot="1" x14ac:dyDescent="0.5">
      <c r="A4" s="76" t="s">
        <v>116</v>
      </c>
      <c r="B4" s="77">
        <f>'Pasiūlymų suvestinė_Koreguota'!B5</f>
        <v>0</v>
      </c>
      <c r="C4" s="77">
        <f>'Pasiūlymų suvestinė_Koreguota'!C5</f>
        <v>0</v>
      </c>
      <c r="D4" s="77">
        <f>'Pasiūlymų suvestinė_Koreguota'!D5</f>
        <v>0</v>
      </c>
    </row>
    <row r="5" spans="1:4" ht="18" thickBot="1" x14ac:dyDescent="0.5">
      <c r="A5" s="76" t="s">
        <v>117</v>
      </c>
      <c r="B5" s="78" t="e">
        <f>(MIN(B3:D3)/B3)*'Vertinimo tvarka'!H13</f>
        <v>#DIV/0!</v>
      </c>
      <c r="C5" s="78" t="e">
        <f>(MIN(B3:D3)/C3)*'Vertinimo tvarka'!H13</f>
        <v>#DIV/0!</v>
      </c>
      <c r="D5" s="78" t="e">
        <f>(MIN(B3:D3)/D3)*'Vertinimo tvarka'!H13</f>
        <v>#DIV/0!</v>
      </c>
    </row>
    <row r="6" spans="1:4" ht="18" thickBot="1" x14ac:dyDescent="0.5">
      <c r="A6" s="76" t="s">
        <v>118</v>
      </c>
      <c r="B6" s="78" t="e">
        <f>(MIN(B4:D4)/B4)*'Vertinimo tvarka'!H13</f>
        <v>#DIV/0!</v>
      </c>
      <c r="C6" s="78" t="e">
        <f>(MIN(B4:D4)/C4)*'Vertinimo tvarka'!H13</f>
        <v>#DIV/0!</v>
      </c>
      <c r="D6" s="78" t="e">
        <f>(MIN(B4:D4)/D4)*'Vertinimo tvarka'!H13</f>
        <v>#DIV/0!</v>
      </c>
    </row>
    <row r="7" spans="1:4" ht="18" thickBot="1" x14ac:dyDescent="0.5">
      <c r="A7" s="79" t="s">
        <v>119</v>
      </c>
      <c r="B7" s="78">
        <f>SUM(B8:B9)*'Vertinimo tvarka'!H14</f>
        <v>0</v>
      </c>
      <c r="C7" s="78">
        <f>SUM(C8:C9)*'Vertinimo tvarka'!H14</f>
        <v>0</v>
      </c>
      <c r="D7" s="78">
        <f>SUM(D8:D9)*'Vertinimo tvarka'!H14</f>
        <v>0</v>
      </c>
    </row>
    <row r="8" spans="1:4" ht="17.5" x14ac:dyDescent="0.35">
      <c r="A8" s="80" t="s">
        <v>120</v>
      </c>
      <c r="B8" s="95">
        <f>COUNTIF('Pasiūlymų suvestinė_Bendra'!B6, "Yra")*'Vertinimo tvarka'!F16</f>
        <v>0</v>
      </c>
      <c r="C8" s="95">
        <f>COUNTIF('Pasiūlymų suvestinė_Bendra'!C6, "Yra")*'Vertinimo tvarka'!F16</f>
        <v>0</v>
      </c>
      <c r="D8" s="95">
        <f>COUNTIF('Pasiūlymų suvestinė_Bendra'!D6, "Yra")*'Vertinimo tvarka'!F16</f>
        <v>0</v>
      </c>
    </row>
    <row r="9" spans="1:4" ht="17.5" x14ac:dyDescent="0.35">
      <c r="A9" s="81" t="s">
        <v>121</v>
      </c>
      <c r="B9" s="95">
        <f>COUNTIF('Pasiūlymų suvestinė_Bendra'!B7, "Yra")*'Vertinimo tvarka'!F17</f>
        <v>0</v>
      </c>
      <c r="C9" s="95">
        <f>COUNTIF('Pasiūlymų suvestinė_Bendra'!C7, "Yra")*'Vertinimo tvarka'!F17</f>
        <v>0</v>
      </c>
      <c r="D9" s="95">
        <f>COUNTIF('Pasiūlymų suvestinė_Bendra'!D7, "Yra")*'Vertinimo tvarka'!F17</f>
        <v>0</v>
      </c>
    </row>
    <row r="10" spans="1:4" ht="18" thickBot="1" x14ac:dyDescent="0.5">
      <c r="A10" s="76" t="s">
        <v>122</v>
      </c>
      <c r="B10" s="93" t="e">
        <f>SUM(B6+B7)</f>
        <v>#DIV/0!</v>
      </c>
      <c r="C10" s="93" t="e">
        <f>SUM(C6+C7)</f>
        <v>#DIV/0!</v>
      </c>
      <c r="D10" s="93" t="e">
        <f>SUM(D6+D7)</f>
        <v>#DIV/0!</v>
      </c>
    </row>
    <row r="11" spans="1:4" ht="16" thickBot="1" x14ac:dyDescent="0.4">
      <c r="A11" s="76" t="s">
        <v>123</v>
      </c>
      <c r="B11" s="82" t="e">
        <f>_xlfn.RANK.EQ(B10, $B$10:$D$10, 0)</f>
        <v>#DIV/0!</v>
      </c>
      <c r="C11" s="82" t="e">
        <f t="shared" ref="C11:D11" si="0">_xlfn.RANK.EQ(C10, $B$10:$D$10, 0)</f>
        <v>#DIV/0!</v>
      </c>
      <c r="D11" s="82" t="e">
        <f t="shared" si="0"/>
        <v>#DIV/0!</v>
      </c>
    </row>
    <row r="13" spans="1:4" ht="48" customHeight="1" x14ac:dyDescent="0.35">
      <c r="B13" s="233" t="s">
        <v>124</v>
      </c>
      <c r="C13" s="233"/>
      <c r="D13" s="233"/>
    </row>
    <row r="18" spans="1:1" x14ac:dyDescent="0.35">
      <c r="A18" s="83"/>
    </row>
    <row r="23" spans="1:1" x14ac:dyDescent="0.35">
      <c r="A23" s="84"/>
    </row>
  </sheetData>
  <mergeCells count="1">
    <mergeCell ref="B13:D13"/>
  </mergeCells>
  <phoneticPr fontId="26" type="noConversion"/>
  <conditionalFormatting sqref="B11:D11">
    <cfRule type="cellIs" dxfId="1" priority="1" operator="equal">
      <formula>1</formula>
    </cfRule>
    <cfRule type="cellIs" dxfId="0" priority="2" operator="equal">
      <formula>1</formula>
    </cfRule>
  </conditionalFormatting>
  <pageMargins left="0.7" right="0.7" top="0.75" bottom="0.75" header="0.3" footer="0.3"/>
  <pageSetup paperSize="9" orientation="portrait" horizontalDpi="4294967294" verticalDpi="4294967294"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796875" defaultRowHeight="15.5" x14ac:dyDescent="0.35"/>
  <cols>
    <col min="1" max="16384" width="9.1796875" style="2"/>
  </cols>
  <sheetData>
    <row r="1" spans="1:1" x14ac:dyDescent="0.35">
      <c r="A1" s="2" t="s">
        <v>41</v>
      </c>
    </row>
    <row r="2" spans="1:1" x14ac:dyDescent="0.35">
      <c r="A2" s="2" t="s">
        <v>42</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Vertinimo sąlygos</vt:lpstr>
      <vt:lpstr>Vertinimo tvarka</vt:lpstr>
      <vt:lpstr>Pasiūlymas</vt:lpstr>
      <vt:lpstr>Subtiekėjai ir priedai</vt:lpstr>
      <vt:lpstr>Specialieji reikalavimai</vt:lpstr>
      <vt:lpstr>Techninė specifikacija</vt:lpstr>
      <vt:lpstr>Pasiūlymų suvestinė_Bendra</vt:lpstr>
      <vt:lpstr>Pasiūlymų suvestinė_Koreguota</vt:lpstr>
      <vt:lpstr>Pasiūlymų vertinimo rezultatai</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2024-08-06T11:04:35Z</dcterms:created>
  <dcterms:modified xsi:type="dcterms:W3CDTF">2025-11-13T08:29:10Z</dcterms:modified>
</cp:coreProperties>
</file>